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2025 TMR\DT 2025\File\Trình HĐND\"/>
    </mc:Choice>
  </mc:AlternateContent>
  <bookViews>
    <workbookView xWindow="-96" yWindow="-96" windowWidth="22692" windowHeight="14592" tabRatio="894"/>
  </bookViews>
  <sheets>
    <sheet name="Cân đối thu chi" sheetId="41" r:id="rId1"/>
    <sheet name="Tổng hợp DT (12T) " sheetId="34" state="hidden" r:id="rId2"/>
    <sheet name="Tổng hợp DT chi (06T) " sheetId="59" r:id="rId3"/>
    <sheet name="DT thu 2025" sheetId="49" r:id="rId4"/>
    <sheet name="Tổng hợp DT (theo lĩnh vực)" sheetId="60" r:id="rId5"/>
    <sheet name="DT chi cân đối NS " sheetId="33" r:id="rId6"/>
    <sheet name="Sheet1" sheetId="58" state="hidden" r:id="rId7"/>
    <sheet name="SC SNGD" sheetId="51" state="hidden" r:id="rId8"/>
    <sheet name="chỉ tiêu KTXH" sheetId="53" state="hidden" r:id="rId9"/>
    <sheet name="chỉ tieeuNN-TS" sheetId="54" state="hidden" r:id="rId10"/>
    <sheet name="chỉ tiêu VHXH" sheetId="55" state="hidden" r:id="rId11"/>
    <sheet name="chi tieu gd-dt" sheetId="56" state="hidden" r:id="rId12"/>
    <sheet name="BSMT" sheetId="57" r:id="rId13"/>
  </sheets>
  <externalReferences>
    <externalReference r:id="rId14"/>
  </externalReferences>
  <definedNames>
    <definedName name="_xlnm._FilterDatabase" localSheetId="5" hidden="1">'DT chi cân đối NS '!$A$1:$H$211</definedName>
    <definedName name="_xlnm.Print_Area" localSheetId="3">'DT thu 2025'!$A$1:$G$112</definedName>
    <definedName name="_xlnm.Print_Titles" localSheetId="9">'chỉ tieeuNN-TS'!$5:$5</definedName>
    <definedName name="_xlnm.Print_Titles" localSheetId="10">'chỉ tiêu VHXH'!$4:$4</definedName>
    <definedName name="_xlnm.Print_Titles" localSheetId="5">'DT chi cân đối NS '!$4:$7</definedName>
    <definedName name="_xlnm.Print_Titles" localSheetId="3">'DT thu 2025'!$5:$8</definedName>
    <definedName name="_xlnm.Print_Titles" localSheetId="7">'SC SNGD'!$6:$8</definedName>
    <definedName name="_xlnm.Print_Titles" localSheetId="1">'Tổng hợp DT (12T) '!$4:$5</definedName>
  </definedNames>
  <calcPr calcId="162913"/>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117" i="33" l="1"/>
  <c r="G82" i="33" l="1"/>
  <c r="D186" i="33" l="1"/>
  <c r="D195" i="33"/>
  <c r="E166" i="33" l="1"/>
  <c r="D75" i="33" l="1"/>
  <c r="D76" i="33"/>
  <c r="D77" i="33"/>
  <c r="D78" i="33"/>
  <c r="D79" i="33"/>
  <c r="D80" i="33"/>
  <c r="D61" i="33"/>
  <c r="E141" i="33" l="1"/>
  <c r="E114" i="33"/>
  <c r="D120" i="33"/>
  <c r="C32" i="60" l="1"/>
  <c r="C34" i="60"/>
  <c r="C16" i="60"/>
  <c r="C12" i="60"/>
  <c r="C38" i="60"/>
  <c r="C31" i="60" l="1"/>
  <c r="C30" i="60"/>
  <c r="C11" i="60"/>
  <c r="C8" i="60"/>
  <c r="C7" i="60" l="1"/>
  <c r="C6" i="60" s="1"/>
  <c r="D116" i="33" l="1"/>
  <c r="D115" i="33"/>
  <c r="D167" i="33" l="1"/>
  <c r="D82" i="33" l="1"/>
  <c r="D81" i="33"/>
  <c r="D142" i="33" l="1"/>
  <c r="E137" i="33"/>
  <c r="D138" i="33"/>
  <c r="D139" i="33"/>
  <c r="E133" i="33"/>
  <c r="D134" i="33"/>
  <c r="E129" i="33"/>
  <c r="D130" i="33"/>
  <c r="E125" i="33"/>
  <c r="D126" i="33"/>
  <c r="D127" i="33"/>
  <c r="D50" i="33" l="1"/>
  <c r="E54" i="33"/>
  <c r="E53" i="33"/>
  <c r="F53" i="33" l="1"/>
  <c r="D74" i="33" l="1"/>
  <c r="D45" i="33"/>
  <c r="G34" i="33"/>
  <c r="D28" i="33"/>
  <c r="D22" i="33" l="1"/>
  <c r="C109" i="49" l="1"/>
  <c r="C110" i="49"/>
  <c r="C108" i="49"/>
  <c r="D108" i="49"/>
  <c r="G21" i="49"/>
  <c r="G11" i="49" s="1"/>
  <c r="G10" i="49" s="1"/>
  <c r="G37" i="49"/>
  <c r="G58" i="49"/>
  <c r="G66" i="49"/>
  <c r="G69" i="49"/>
  <c r="G73" i="49"/>
  <c r="G84" i="49"/>
  <c r="E108" i="49"/>
  <c r="F108" i="49"/>
  <c r="G108" i="49"/>
  <c r="D110" i="49"/>
  <c r="D208" i="33" l="1"/>
  <c r="E112" i="33" l="1"/>
  <c r="C111" i="49"/>
  <c r="C112" i="49"/>
  <c r="D9" i="49"/>
  <c r="E9" i="49"/>
  <c r="F9" i="49"/>
  <c r="G9" i="49" l="1"/>
  <c r="C9" i="49"/>
  <c r="C21" i="41" l="1"/>
  <c r="B21" i="41"/>
  <c r="F13" i="41"/>
  <c r="E13" i="41"/>
  <c r="E14" i="41"/>
  <c r="E16" i="41"/>
  <c r="E12" i="41"/>
  <c r="E11" i="41"/>
  <c r="E9" i="41"/>
  <c r="E8" i="41" s="1"/>
  <c r="F8" i="41"/>
  <c r="F7" i="41" s="1"/>
  <c r="B14" i="41"/>
  <c r="B7" i="41" s="1"/>
  <c r="B16" i="41"/>
  <c r="B15" i="41"/>
  <c r="C7" i="41"/>
  <c r="C14" i="41"/>
  <c r="B9" i="41"/>
  <c r="B8" i="41" s="1"/>
  <c r="B10" i="41"/>
  <c r="C8" i="41"/>
  <c r="D210" i="33"/>
  <c r="D67" i="33"/>
  <c r="D57" i="33"/>
  <c r="D161" i="33"/>
  <c r="D160" i="33" s="1"/>
  <c r="E160" i="33"/>
  <c r="F160" i="33"/>
  <c r="G160" i="33"/>
  <c r="D59" i="33"/>
  <c r="E7" i="41" l="1"/>
  <c r="E21" i="41" s="1"/>
  <c r="E11" i="33" l="1"/>
  <c r="D143" i="33"/>
  <c r="D141" i="33"/>
  <c r="D137" i="33"/>
  <c r="D135" i="33"/>
  <c r="D133" i="33"/>
  <c r="D131" i="33"/>
  <c r="D129" i="33"/>
  <c r="D125" i="33"/>
  <c r="D124" i="33" s="1"/>
  <c r="E52" i="33"/>
  <c r="D108" i="33"/>
  <c r="D107" i="33" s="1"/>
  <c r="D114" i="33"/>
  <c r="D113" i="33" s="1"/>
  <c r="D112" i="33"/>
  <c r="D111" i="33" s="1"/>
  <c r="D110" i="33"/>
  <c r="D109" i="33" s="1"/>
  <c r="D105" i="33"/>
  <c r="E107" i="33"/>
  <c r="F107" i="33"/>
  <c r="G107" i="33"/>
  <c r="E109" i="33"/>
  <c r="F109" i="33"/>
  <c r="G109" i="33"/>
  <c r="E111" i="33"/>
  <c r="F111" i="33"/>
  <c r="G111" i="33"/>
  <c r="E113" i="33"/>
  <c r="F113" i="33"/>
  <c r="G113" i="33"/>
  <c r="D168" i="33"/>
  <c r="D169" i="33"/>
  <c r="D166" i="33"/>
  <c r="E165" i="33"/>
  <c r="F165" i="33"/>
  <c r="G165" i="33"/>
  <c r="D164" i="33"/>
  <c r="D163" i="33" s="1"/>
  <c r="D162" i="33" s="1"/>
  <c r="E163" i="33"/>
  <c r="E162" i="33" s="1"/>
  <c r="F163" i="33"/>
  <c r="F162" i="33" s="1"/>
  <c r="G163" i="33"/>
  <c r="G162" i="33" s="1"/>
  <c r="E158" i="33"/>
  <c r="E157" i="33" s="1"/>
  <c r="E156" i="33" s="1"/>
  <c r="D159" i="33"/>
  <c r="F157" i="33"/>
  <c r="F156" i="33" s="1"/>
  <c r="G157" i="33"/>
  <c r="G156" i="33" s="1"/>
  <c r="D185" i="33"/>
  <c r="D187" i="33"/>
  <c r="D184" i="33"/>
  <c r="E183" i="33"/>
  <c r="F183" i="33"/>
  <c r="E180" i="33"/>
  <c r="F180" i="33"/>
  <c r="G180" i="33"/>
  <c r="D165" i="33" l="1"/>
  <c r="D106" i="33"/>
  <c r="D183" i="33"/>
  <c r="G106" i="33"/>
  <c r="F106" i="33"/>
  <c r="E106" i="33"/>
  <c r="F179" i="33"/>
  <c r="E179" i="33"/>
  <c r="D158" i="33"/>
  <c r="D157" i="33" s="1"/>
  <c r="D156" i="33" s="1"/>
  <c r="G183" i="33"/>
  <c r="G179" i="33" s="1"/>
  <c r="E193" i="33" l="1"/>
  <c r="F193" i="33"/>
  <c r="G193" i="33"/>
  <c r="D197" i="33"/>
  <c r="D196" i="33"/>
  <c r="D194" i="33"/>
  <c r="D201" i="33"/>
  <c r="D200" i="33" s="1"/>
  <c r="E200" i="33"/>
  <c r="E198" i="33" s="1"/>
  <c r="F200" i="33"/>
  <c r="F198" i="33" s="1"/>
  <c r="G200" i="33"/>
  <c r="G198" i="33" s="1"/>
  <c r="D62" i="33"/>
  <c r="D128" i="33"/>
  <c r="D153" i="33"/>
  <c r="E153" i="33"/>
  <c r="F153" i="33"/>
  <c r="G153" i="33"/>
  <c r="D104" i="33"/>
  <c r="D103" i="33"/>
  <c r="E102" i="33"/>
  <c r="F102" i="33"/>
  <c r="G102" i="33"/>
  <c r="D122" i="33"/>
  <c r="D102" i="33" l="1"/>
  <c r="D193" i="33"/>
  <c r="G58" i="33" l="1"/>
  <c r="G52" i="33" s="1"/>
  <c r="E140" i="33"/>
  <c r="G14" i="33"/>
  <c r="G11" i="33" s="1"/>
  <c r="G17" i="33"/>
  <c r="D205" i="33"/>
  <c r="D204" i="33"/>
  <c r="C203" i="33" l="1"/>
  <c r="E203" i="33"/>
  <c r="F203" i="33"/>
  <c r="G203" i="33"/>
  <c r="G190" i="33"/>
  <c r="G189" i="33" s="1"/>
  <c r="D84" i="33"/>
  <c r="D83" i="33"/>
  <c r="D117" i="33" l="1"/>
  <c r="F52" i="33"/>
  <c r="F18" i="33" l="1"/>
  <c r="F12" i="33"/>
  <c r="F11" i="33" s="1"/>
  <c r="D209" i="33" l="1"/>
  <c r="D207" i="33"/>
  <c r="D206" i="33"/>
  <c r="D203" i="33" l="1"/>
  <c r="D177" i="33"/>
  <c r="E172" i="33"/>
  <c r="F172" i="33"/>
  <c r="G172" i="33"/>
  <c r="D192" i="33"/>
  <c r="E190" i="33"/>
  <c r="E189" i="33" s="1"/>
  <c r="F190" i="33"/>
  <c r="F189" i="33" s="1"/>
  <c r="D188" i="33"/>
  <c r="D182" i="33"/>
  <c r="D181" i="33"/>
  <c r="D191" i="33"/>
  <c r="D199" i="33"/>
  <c r="D198" i="33" s="1"/>
  <c r="D180" i="33" l="1"/>
  <c r="D179" i="33" s="1"/>
  <c r="D190" i="33"/>
  <c r="D189" i="33" s="1"/>
  <c r="D178" i="33" l="1"/>
  <c r="D211" i="33"/>
  <c r="D175" i="33"/>
  <c r="D176" i="33"/>
  <c r="D174" i="33"/>
  <c r="D173" i="33"/>
  <c r="D171" i="33"/>
  <c r="D170" i="33" s="1"/>
  <c r="E170" i="33"/>
  <c r="F170" i="33"/>
  <c r="G170" i="33"/>
  <c r="D100" i="33"/>
  <c r="D172" i="33" l="1"/>
  <c r="D16" i="57"/>
  <c r="C16" i="57"/>
  <c r="D10" i="57"/>
  <c r="C10" i="57"/>
  <c r="C12" i="57"/>
  <c r="D15" i="57"/>
  <c r="D14" i="57"/>
  <c r="D13" i="57"/>
  <c r="D148" i="33"/>
  <c r="D149" i="33"/>
  <c r="D150" i="33"/>
  <c r="D147" i="33"/>
  <c r="D12" i="57" l="1"/>
  <c r="D9" i="57" s="1"/>
  <c r="D8" i="57" s="1"/>
  <c r="C9" i="57"/>
  <c r="C8" i="57" s="1"/>
  <c r="E178" i="33" l="1"/>
  <c r="F178" i="33"/>
  <c r="G178" i="33"/>
  <c r="F140" i="33"/>
  <c r="G140" i="33"/>
  <c r="D140" i="33"/>
  <c r="E136" i="33"/>
  <c r="F136" i="33"/>
  <c r="G136" i="33"/>
  <c r="D136" i="33"/>
  <c r="E132" i="33"/>
  <c r="F132" i="33"/>
  <c r="G132" i="33"/>
  <c r="D132" i="33"/>
  <c r="E128" i="33"/>
  <c r="F128" i="33"/>
  <c r="G128" i="33"/>
  <c r="E124" i="33"/>
  <c r="F124" i="33"/>
  <c r="G124" i="33"/>
  <c r="C123" i="33"/>
  <c r="E86" i="33"/>
  <c r="F86" i="33"/>
  <c r="G86" i="33"/>
  <c r="D49" i="33"/>
  <c r="D51" i="33"/>
  <c r="D48" i="33"/>
  <c r="E47" i="33"/>
  <c r="F47" i="33"/>
  <c r="G47" i="33"/>
  <c r="D47" i="33" l="1"/>
  <c r="D123" i="33"/>
  <c r="D146" i="33"/>
  <c r="D145" i="33" s="1"/>
  <c r="E146" i="33"/>
  <c r="E145" i="33" s="1"/>
  <c r="F146" i="33"/>
  <c r="F145" i="33" s="1"/>
  <c r="G146" i="33"/>
  <c r="G145" i="33" s="1"/>
  <c r="C119" i="33"/>
  <c r="C118" i="33" s="1"/>
  <c r="E123" i="33"/>
  <c r="F123" i="33"/>
  <c r="G123" i="33"/>
  <c r="D101" i="33"/>
  <c r="D99" i="33"/>
  <c r="D96" i="33"/>
  <c r="D97" i="33"/>
  <c r="D95" i="33"/>
  <c r="D93" i="33"/>
  <c r="D92" i="33"/>
  <c r="D91" i="33"/>
  <c r="D89" i="33"/>
  <c r="D88" i="33"/>
  <c r="D87" i="33"/>
  <c r="D85" i="33"/>
  <c r="D73" i="33"/>
  <c r="D72" i="33"/>
  <c r="D71" i="33"/>
  <c r="E98" i="33"/>
  <c r="F98" i="33"/>
  <c r="G98" i="33"/>
  <c r="E94" i="33"/>
  <c r="F94" i="33"/>
  <c r="G94" i="33"/>
  <c r="E90" i="33"/>
  <c r="F90" i="33"/>
  <c r="G90" i="33"/>
  <c r="C10" i="33"/>
  <c r="D54" i="33"/>
  <c r="D55" i="33"/>
  <c r="D56" i="33"/>
  <c r="D58" i="33"/>
  <c r="D60" i="33"/>
  <c r="D63" i="33"/>
  <c r="D64" i="33"/>
  <c r="D65" i="33"/>
  <c r="D66" i="33"/>
  <c r="D68" i="33"/>
  <c r="D53" i="33"/>
  <c r="D46" i="33"/>
  <c r="D44" i="33"/>
  <c r="D43" i="33"/>
  <c r="D42" i="33"/>
  <c r="D41" i="33"/>
  <c r="D40" i="33"/>
  <c r="D39" i="33"/>
  <c r="D37" i="33"/>
  <c r="D36" i="33"/>
  <c r="D35" i="33"/>
  <c r="D34" i="33"/>
  <c r="D33" i="33"/>
  <c r="D32" i="33"/>
  <c r="D31" i="33"/>
  <c r="D29" i="33"/>
  <c r="D27" i="33"/>
  <c r="D26" i="33"/>
  <c r="D25" i="33"/>
  <c r="D24" i="33"/>
  <c r="D23" i="33"/>
  <c r="D21" i="33"/>
  <c r="D20" i="33"/>
  <c r="D19" i="33"/>
  <c r="D18" i="33"/>
  <c r="D13" i="33"/>
  <c r="D14" i="33"/>
  <c r="D15" i="33"/>
  <c r="D16" i="33"/>
  <c r="D12" i="33"/>
  <c r="E70" i="33"/>
  <c r="F70" i="33"/>
  <c r="G70" i="33"/>
  <c r="E38" i="33"/>
  <c r="F38" i="33"/>
  <c r="G38" i="33"/>
  <c r="E30" i="33"/>
  <c r="F30" i="33"/>
  <c r="G30" i="33"/>
  <c r="E17" i="33"/>
  <c r="F17" i="33"/>
  <c r="D70" i="33" l="1"/>
  <c r="D17" i="33"/>
  <c r="D11" i="33"/>
  <c r="D38" i="33"/>
  <c r="D30" i="33"/>
  <c r="F10" i="33"/>
  <c r="G69" i="33"/>
  <c r="E10" i="33"/>
  <c r="E9" i="33" s="1"/>
  <c r="E8" i="33" s="1"/>
  <c r="D86" i="33"/>
  <c r="F69" i="33"/>
  <c r="E69" i="33"/>
  <c r="D98" i="33"/>
  <c r="D94" i="33"/>
  <c r="D52" i="33"/>
  <c r="G10" i="33"/>
  <c r="G9" i="33" s="1"/>
  <c r="D90" i="33"/>
  <c r="F119" i="33"/>
  <c r="F118" i="33" s="1"/>
  <c r="D119" i="33"/>
  <c r="D118" i="33" s="1"/>
  <c r="G119" i="33"/>
  <c r="G118" i="33" s="1"/>
  <c r="E119" i="33"/>
  <c r="E118" i="33" s="1"/>
  <c r="F9" i="33" l="1"/>
  <c r="F8" i="33"/>
  <c r="G8" i="33"/>
  <c r="D10" i="33"/>
  <c r="D69" i="33"/>
  <c r="H27" i="58"/>
  <c r="H26" i="58"/>
  <c r="F29" i="58"/>
  <c r="F27" i="58"/>
  <c r="E29" i="58"/>
  <c r="D9" i="33" l="1"/>
  <c r="D8" i="33" s="1"/>
  <c r="H7" i="58"/>
  <c r="K8" i="33" l="1"/>
  <c r="D16" i="58"/>
  <c r="D17" i="58" s="1"/>
  <c r="E14" i="58" l="1"/>
  <c r="F25" i="58"/>
  <c r="F13" i="58"/>
  <c r="F12" i="58"/>
  <c r="F11" i="58"/>
  <c r="F8" i="58"/>
  <c r="F9" i="58"/>
  <c r="F7" i="58"/>
  <c r="E13" i="58"/>
  <c r="D13" i="58"/>
  <c r="F26" i="58" l="1"/>
  <c r="A4" i="57" l="1"/>
  <c r="E9" i="56"/>
  <c r="E8" i="56" s="1"/>
  <c r="F9" i="56"/>
  <c r="G9" i="56"/>
  <c r="H9" i="56"/>
  <c r="H8" i="56"/>
  <c r="I9" i="56"/>
  <c r="J9" i="56"/>
  <c r="K9" i="56"/>
  <c r="L9" i="56"/>
  <c r="M9" i="56"/>
  <c r="M8" i="56" s="1"/>
  <c r="N9" i="56"/>
  <c r="O9" i="56"/>
  <c r="P9" i="56"/>
  <c r="Q9" i="56"/>
  <c r="R9" i="56"/>
  <c r="C10" i="56"/>
  <c r="C9" i="56"/>
  <c r="D10" i="56"/>
  <c r="D9" i="56" s="1"/>
  <c r="E11" i="56"/>
  <c r="F11" i="56"/>
  <c r="G11" i="56"/>
  <c r="H11" i="56"/>
  <c r="I11" i="56"/>
  <c r="J11" i="56"/>
  <c r="J8" i="56" s="1"/>
  <c r="K11" i="56"/>
  <c r="L11" i="56"/>
  <c r="M11" i="56"/>
  <c r="N11" i="56"/>
  <c r="O11" i="56"/>
  <c r="P11" i="56"/>
  <c r="Q11" i="56"/>
  <c r="R11" i="56"/>
  <c r="C12" i="56"/>
  <c r="C11" i="56" s="1"/>
  <c r="D12" i="56"/>
  <c r="D11" i="56" s="1"/>
  <c r="D23" i="55"/>
  <c r="E23" i="55"/>
  <c r="D37" i="55"/>
  <c r="D31" i="55" s="1"/>
  <c r="E37" i="55"/>
  <c r="E31" i="55" s="1"/>
  <c r="E46" i="55"/>
  <c r="D47" i="55"/>
  <c r="A3" i="54"/>
  <c r="A3" i="55" s="1"/>
  <c r="A3" i="56" s="1"/>
  <c r="D11" i="54"/>
  <c r="D10" i="54" s="1"/>
  <c r="F14" i="54"/>
  <c r="G16" i="54"/>
  <c r="H16" i="54"/>
  <c r="I16" i="54"/>
  <c r="J16" i="54"/>
  <c r="K16" i="54"/>
  <c r="G17" i="54"/>
  <c r="G11" i="54" s="1"/>
  <c r="H17" i="54"/>
  <c r="H11" i="54" s="1"/>
  <c r="I17" i="54"/>
  <c r="I11" i="54" s="1"/>
  <c r="I10" i="54" s="1"/>
  <c r="J17" i="54"/>
  <c r="J11" i="54" s="1"/>
  <c r="K17" i="54"/>
  <c r="K11" i="54"/>
  <c r="K10" i="54" s="1"/>
  <c r="K7" i="54" s="1"/>
  <c r="L17" i="54"/>
  <c r="L11" i="54" s="1"/>
  <c r="L10" i="54" s="1"/>
  <c r="M17" i="54"/>
  <c r="M11" i="54"/>
  <c r="M10" i="54" s="1"/>
  <c r="N17" i="54"/>
  <c r="N11" i="54" s="1"/>
  <c r="N10" i="54" s="1"/>
  <c r="O17" i="54"/>
  <c r="O11" i="54" s="1"/>
  <c r="O10" i="54" s="1"/>
  <c r="P17" i="54"/>
  <c r="Q17" i="54"/>
  <c r="Q11" i="54" s="1"/>
  <c r="Q10" i="54" s="1"/>
  <c r="F20" i="54"/>
  <c r="E20" i="54" s="1"/>
  <c r="E21" i="54"/>
  <c r="G22" i="54"/>
  <c r="H22" i="54"/>
  <c r="H19" i="54" s="1"/>
  <c r="I22" i="54"/>
  <c r="J22" i="54"/>
  <c r="K22" i="54"/>
  <c r="L22" i="54"/>
  <c r="M22" i="54"/>
  <c r="N22" i="54"/>
  <c r="N13" i="54"/>
  <c r="N9" i="54" s="1"/>
  <c r="O22" i="54"/>
  <c r="P22" i="54"/>
  <c r="Q22" i="54"/>
  <c r="F23" i="54"/>
  <c r="E24" i="54"/>
  <c r="G25" i="54"/>
  <c r="H25" i="54"/>
  <c r="I25" i="54"/>
  <c r="I19" i="54" s="1"/>
  <c r="J25" i="54"/>
  <c r="K25" i="54"/>
  <c r="K19" i="54" s="1"/>
  <c r="L25" i="54"/>
  <c r="L19" i="54" s="1"/>
  <c r="L13" i="54" s="1"/>
  <c r="M25" i="54"/>
  <c r="N25" i="54"/>
  <c r="N19" i="54" s="1"/>
  <c r="O25" i="54"/>
  <c r="P25" i="54"/>
  <c r="Q25" i="54"/>
  <c r="G26" i="54"/>
  <c r="H26" i="54"/>
  <c r="I26" i="54"/>
  <c r="J26" i="54"/>
  <c r="K26" i="54"/>
  <c r="L26" i="54"/>
  <c r="F32" i="54"/>
  <c r="G34" i="54"/>
  <c r="G28" i="54" s="1"/>
  <c r="H34" i="54"/>
  <c r="H28" i="54" s="1"/>
  <c r="I34" i="54"/>
  <c r="I28" i="54" s="1"/>
  <c r="J34" i="54"/>
  <c r="J28" i="54" s="1"/>
  <c r="K34" i="54"/>
  <c r="K28" i="54" s="1"/>
  <c r="L34" i="54"/>
  <c r="L28" i="54" s="1"/>
  <c r="M34" i="54"/>
  <c r="M28" i="54" s="1"/>
  <c r="N34" i="54"/>
  <c r="N28" i="54" s="1"/>
  <c r="O34" i="54"/>
  <c r="O28" i="54" s="1"/>
  <c r="P34" i="54"/>
  <c r="P28" i="54" s="1"/>
  <c r="Q34" i="54"/>
  <c r="Q28" i="54" s="1"/>
  <c r="F35" i="54"/>
  <c r="F37" i="54" s="1"/>
  <c r="E37" i="54"/>
  <c r="G37" i="54"/>
  <c r="H37" i="54"/>
  <c r="I37" i="54"/>
  <c r="J37" i="54"/>
  <c r="K37" i="54"/>
  <c r="L37" i="54"/>
  <c r="M37" i="54"/>
  <c r="N37" i="54"/>
  <c r="O37" i="54"/>
  <c r="P37" i="54"/>
  <c r="Q37" i="54"/>
  <c r="F38" i="54"/>
  <c r="F39" i="54"/>
  <c r="D40" i="54"/>
  <c r="F41" i="54"/>
  <c r="E41" i="54"/>
  <c r="F42" i="54"/>
  <c r="E42" i="54" s="1"/>
  <c r="F43" i="54"/>
  <c r="E43" i="54" s="1"/>
  <c r="E44" i="54"/>
  <c r="E45" i="54"/>
  <c r="G45" i="54"/>
  <c r="H45" i="54"/>
  <c r="I45" i="54"/>
  <c r="J45" i="54"/>
  <c r="K45" i="54"/>
  <c r="L45" i="54"/>
  <c r="M45" i="54"/>
  <c r="N45" i="54"/>
  <c r="O45" i="54"/>
  <c r="P45" i="54"/>
  <c r="Q45" i="54"/>
  <c r="F46" i="54"/>
  <c r="E46" i="54" s="1"/>
  <c r="G47" i="54"/>
  <c r="H47" i="54"/>
  <c r="H40" i="54" s="1"/>
  <c r="I47" i="54"/>
  <c r="I40" i="54"/>
  <c r="J47" i="54"/>
  <c r="J40" i="54" s="1"/>
  <c r="K47" i="54"/>
  <c r="K40" i="54" s="1"/>
  <c r="L47" i="54"/>
  <c r="L40" i="54"/>
  <c r="M47" i="54"/>
  <c r="M40" i="54" s="1"/>
  <c r="N47" i="54"/>
  <c r="N40" i="54"/>
  <c r="O47" i="54"/>
  <c r="O40" i="54" s="1"/>
  <c r="P47" i="54"/>
  <c r="P40" i="54"/>
  <c r="Q47" i="54"/>
  <c r="F48" i="54"/>
  <c r="E48" i="54" s="1"/>
  <c r="F49" i="54"/>
  <c r="E49" i="54" s="1"/>
  <c r="F50" i="54"/>
  <c r="E50" i="54" s="1"/>
  <c r="D51" i="54"/>
  <c r="E52" i="54"/>
  <c r="E53" i="54"/>
  <c r="F54" i="54"/>
  <c r="E54" i="54" s="1"/>
  <c r="E55" i="54"/>
  <c r="G56" i="54"/>
  <c r="H56" i="54"/>
  <c r="I56" i="54"/>
  <c r="J56" i="54"/>
  <c r="K56" i="54"/>
  <c r="L56" i="54"/>
  <c r="M56" i="54"/>
  <c r="N56" i="54"/>
  <c r="O56" i="54"/>
  <c r="P56" i="54"/>
  <c r="Q56" i="54"/>
  <c r="F57" i="54"/>
  <c r="E57" i="54" s="1"/>
  <c r="I58" i="54"/>
  <c r="J58" i="54"/>
  <c r="K58" i="54"/>
  <c r="L58" i="54"/>
  <c r="M58" i="54"/>
  <c r="O58" i="54"/>
  <c r="P58" i="54"/>
  <c r="Q58" i="54"/>
  <c r="G59" i="54"/>
  <c r="G58" i="54" s="1"/>
  <c r="H59" i="54"/>
  <c r="H58" i="54" s="1"/>
  <c r="N59" i="54"/>
  <c r="F60" i="54"/>
  <c r="E60" i="54"/>
  <c r="G61" i="54"/>
  <c r="H61" i="54"/>
  <c r="I61" i="54"/>
  <c r="J61" i="54"/>
  <c r="K61" i="54"/>
  <c r="L61" i="54"/>
  <c r="M61" i="54"/>
  <c r="N61" i="54"/>
  <c r="O61" i="54"/>
  <c r="P61" i="54"/>
  <c r="Q61" i="54"/>
  <c r="F62" i="54"/>
  <c r="F63" i="54"/>
  <c r="E63" i="54" s="1"/>
  <c r="D64" i="54"/>
  <c r="G64" i="54"/>
  <c r="H64" i="54"/>
  <c r="I64" i="54"/>
  <c r="J64" i="54"/>
  <c r="K64" i="54"/>
  <c r="L64" i="54"/>
  <c r="M64" i="54"/>
  <c r="N64" i="54"/>
  <c r="O64" i="54"/>
  <c r="P64" i="54"/>
  <c r="Q64" i="54"/>
  <c r="F65" i="54"/>
  <c r="E65" i="54" s="1"/>
  <c r="F66" i="54"/>
  <c r="F67" i="54"/>
  <c r="E67" i="54"/>
  <c r="F68" i="54"/>
  <c r="E68" i="54" s="1"/>
  <c r="F69" i="54"/>
  <c r="E70" i="54"/>
  <c r="E72" i="54"/>
  <c r="F73" i="54"/>
  <c r="E73" i="54" s="1"/>
  <c r="E74" i="54"/>
  <c r="G75" i="54"/>
  <c r="H75" i="54"/>
  <c r="H71" i="54" s="1"/>
  <c r="I75" i="54"/>
  <c r="I71" i="54" s="1"/>
  <c r="J75" i="54"/>
  <c r="J71" i="54" s="1"/>
  <c r="K75" i="54"/>
  <c r="K71" i="54" s="1"/>
  <c r="L75" i="54"/>
  <c r="L71" i="54" s="1"/>
  <c r="G76" i="54"/>
  <c r="H76" i="54"/>
  <c r="I76" i="54"/>
  <c r="J76" i="54"/>
  <c r="K76" i="54"/>
  <c r="L76" i="54"/>
  <c r="M76" i="54"/>
  <c r="N76" i="54"/>
  <c r="O76" i="54"/>
  <c r="P76" i="54"/>
  <c r="Q76" i="54"/>
  <c r="F77" i="54"/>
  <c r="E77" i="54"/>
  <c r="E10" i="53"/>
  <c r="E11" i="53"/>
  <c r="E12" i="53"/>
  <c r="D13" i="53"/>
  <c r="E14" i="53"/>
  <c r="E15" i="53"/>
  <c r="E16" i="53"/>
  <c r="E17" i="53"/>
  <c r="E18" i="53"/>
  <c r="E19" i="53"/>
  <c r="D21" i="53"/>
  <c r="E22" i="53"/>
  <c r="E23" i="53"/>
  <c r="E24" i="53"/>
  <c r="E9" i="51"/>
  <c r="I9" i="51"/>
  <c r="J9" i="51" s="1"/>
  <c r="E10" i="51"/>
  <c r="E11" i="51"/>
  <c r="I11" i="51" s="1"/>
  <c r="J11" i="51" s="1"/>
  <c r="E12" i="51"/>
  <c r="I12" i="51" s="1"/>
  <c r="I13" i="51" s="1"/>
  <c r="F13" i="51"/>
  <c r="G13" i="51"/>
  <c r="H13" i="51"/>
  <c r="I10" i="51"/>
  <c r="J10" i="51"/>
  <c r="E66" i="54"/>
  <c r="Q19" i="54"/>
  <c r="Q13" i="54"/>
  <c r="Q9" i="54" s="1"/>
  <c r="Q8" i="54" s="1"/>
  <c r="F22" i="54"/>
  <c r="E22" i="54"/>
  <c r="J19" i="54"/>
  <c r="P8" i="56"/>
  <c r="M19" i="54"/>
  <c r="H18" i="54"/>
  <c r="N8" i="56"/>
  <c r="R8" i="56"/>
  <c r="A4" i="51"/>
  <c r="I7" i="54"/>
  <c r="L18" i="54"/>
  <c r="F8" i="56"/>
  <c r="L9" i="54"/>
  <c r="L8" i="54" s="1"/>
  <c r="J10" i="54"/>
  <c r="J7" i="54" s="1"/>
  <c r="N58" i="54"/>
  <c r="F59" i="54"/>
  <c r="E59" i="54" s="1"/>
  <c r="E23" i="54"/>
  <c r="F25" i="54"/>
  <c r="E25" i="54"/>
  <c r="F76" i="54"/>
  <c r="E76" i="54" s="1"/>
  <c r="E13" i="51"/>
  <c r="N7" i="54"/>
  <c r="G40" i="54"/>
  <c r="G7" i="54" s="1"/>
  <c r="F26" i="54"/>
  <c r="F28" i="54" s="1"/>
  <c r="G10" i="54"/>
  <c r="P11" i="54"/>
  <c r="P10" i="54" s="1"/>
  <c r="P7" i="54" s="1"/>
  <c r="N18" i="54"/>
  <c r="O7" i="54"/>
  <c r="C8" i="56"/>
  <c r="G71" i="54"/>
  <c r="F71" i="54" s="1"/>
  <c r="E71" i="54" s="1"/>
  <c r="F75" i="54"/>
  <c r="E75" i="54"/>
  <c r="J12" i="51"/>
  <c r="E13" i="53"/>
  <c r="E9" i="53" s="1"/>
  <c r="D9" i="53"/>
  <c r="D8" i="56"/>
  <c r="J13" i="54"/>
  <c r="J18" i="54"/>
  <c r="E69" i="54"/>
  <c r="F64" i="54"/>
  <c r="E64" i="54"/>
  <c r="O19" i="54"/>
  <c r="O13" i="54" s="1"/>
  <c r="O9" i="54" s="1"/>
  <c r="O8" i="54" s="1"/>
  <c r="I8" i="56"/>
  <c r="E62" i="54"/>
  <c r="G8" i="56"/>
  <c r="J9" i="54"/>
  <c r="J8" i="54"/>
  <c r="J12" i="54"/>
  <c r="Q18" i="54" l="1"/>
  <c r="I18" i="54"/>
  <c r="I13" i="54"/>
  <c r="E32" i="54"/>
  <c r="F34" i="54"/>
  <c r="P19" i="54"/>
  <c r="M7" i="54"/>
  <c r="H13" i="54"/>
  <c r="H9" i="54" s="1"/>
  <c r="H8" i="54" s="1"/>
  <c r="N8" i="54"/>
  <c r="L7" i="54"/>
  <c r="G19" i="54"/>
  <c r="F17" i="54"/>
  <c r="E17" i="54" s="1"/>
  <c r="E11" i="54" s="1"/>
  <c r="D7" i="54"/>
  <c r="O8" i="56"/>
  <c r="K8" i="56"/>
  <c r="M18" i="54"/>
  <c r="M13" i="54"/>
  <c r="M9" i="54" s="1"/>
  <c r="M8" i="54" s="1"/>
  <c r="Q40" i="54"/>
  <c r="Q7" i="54" s="1"/>
  <c r="F47" i="54"/>
  <c r="P13" i="54"/>
  <c r="P9" i="54" s="1"/>
  <c r="P8" i="54" s="1"/>
  <c r="P18" i="54"/>
  <c r="O18" i="54"/>
  <c r="K18" i="54"/>
  <c r="K13" i="54"/>
  <c r="H10" i="54"/>
  <c r="E26" i="54"/>
  <c r="E28" i="54" s="1"/>
  <c r="E34" i="54"/>
  <c r="F56" i="54"/>
  <c r="J13" i="51"/>
  <c r="E21" i="53"/>
  <c r="Q8" i="56"/>
  <c r="F61" i="54"/>
  <c r="E61" i="54" s="1"/>
  <c r="L12" i="54"/>
  <c r="F16" i="54"/>
  <c r="F58" i="54"/>
  <c r="E58" i="54" s="1"/>
  <c r="L8" i="56"/>
  <c r="F11" i="54" l="1"/>
  <c r="H12" i="54"/>
  <c r="G18" i="54"/>
  <c r="F19" i="54"/>
  <c r="G13" i="54"/>
  <c r="I12" i="54"/>
  <c r="I9" i="54"/>
  <c r="I8" i="54" s="1"/>
  <c r="H7" i="54"/>
  <c r="F10" i="54"/>
  <c r="E47" i="54"/>
  <c r="F40" i="54"/>
  <c r="E40" i="54" s="1"/>
  <c r="K9" i="54"/>
  <c r="K12" i="54"/>
  <c r="E16" i="54"/>
  <c r="F13" i="54"/>
  <c r="E13" i="54" s="1"/>
  <c r="F51" i="54"/>
  <c r="E56" i="54"/>
  <c r="E51" i="54" s="1"/>
  <c r="G12" i="54" l="1"/>
  <c r="G9" i="54"/>
  <c r="G8" i="54" s="1"/>
  <c r="E19" i="54"/>
  <c r="E18" i="54" s="1"/>
  <c r="F18" i="54"/>
  <c r="K8" i="54"/>
  <c r="F9" i="54"/>
  <c r="E9" i="54" s="1"/>
  <c r="F7" i="54"/>
  <c r="E10" i="54"/>
  <c r="E7" i="54" s="1"/>
  <c r="F8" i="54" l="1"/>
  <c r="E8" i="54" s="1"/>
  <c r="F21" i="41" l="1"/>
</calcChain>
</file>

<file path=xl/sharedStrings.xml><?xml version="1.0" encoding="utf-8"?>
<sst xmlns="http://schemas.openxmlformats.org/spreadsheetml/2006/main" count="1449" uniqueCount="748">
  <si>
    <t>Chi bộ máy giáo dục</t>
  </si>
  <si>
    <t>1.3</t>
  </si>
  <si>
    <t>Thu Bổ sung từ ngân sách cấp trên</t>
  </si>
  <si>
    <t>Thu Bổ sung cân đối</t>
  </si>
  <si>
    <t>Thu Bổ sung có mục tiêu</t>
  </si>
  <si>
    <t>Ghi chú</t>
  </si>
  <si>
    <t>Tổng thu =A+B</t>
  </si>
  <si>
    <t>Ngân sách Trung ương bổ sung</t>
  </si>
  <si>
    <t>Giáo dục và Đào tạo</t>
  </si>
  <si>
    <t>Đăk Tờ Kan</t>
  </si>
  <si>
    <t>Đăk Rơ Ông</t>
  </si>
  <si>
    <t>Đăk Sao</t>
  </si>
  <si>
    <t>Đăk Na</t>
  </si>
  <si>
    <t>Tu Mơ Rông</t>
  </si>
  <si>
    <t>Tê Xăng</t>
  </si>
  <si>
    <t>Măng Ri</t>
  </si>
  <si>
    <t>Văn Xuôi</t>
  </si>
  <si>
    <t>Ngọk Yêu</t>
  </si>
  <si>
    <t>Ngọk Lây</t>
  </si>
  <si>
    <t>Sự nghiệp Giáo dục và dạy nghề</t>
  </si>
  <si>
    <t>II.1</t>
  </si>
  <si>
    <t>II.3</t>
  </si>
  <si>
    <t>Chi sự nghiệp giáo dục-đào tạo</t>
  </si>
  <si>
    <t>Xã Ngọk Lây</t>
  </si>
  <si>
    <t>Xã Ngọk Yêu</t>
  </si>
  <si>
    <t>DỰ TOÁN THU</t>
  </si>
  <si>
    <t>DỰ TOÁN CHI</t>
  </si>
  <si>
    <t>Nội dung</t>
  </si>
  <si>
    <t>Tổng</t>
  </si>
  <si>
    <t>Phần A: Tổng thu ngân sách</t>
  </si>
  <si>
    <t>Phần A: Tổng chi ngân sách</t>
  </si>
  <si>
    <t>Trong đó: Bổ sung tiền lương</t>
  </si>
  <si>
    <t>- Chi từ nguồn thu SDĐ để lại</t>
  </si>
  <si>
    <t>Phần B: Thu quản lý qua ngân sách</t>
  </si>
  <si>
    <t>Phần B: Chi quản lý qua ngân sách</t>
  </si>
  <si>
    <t>I. Thu phạt an toàn giao thông</t>
  </si>
  <si>
    <t>II. Thu học phí</t>
  </si>
  <si>
    <t>TỔNG CHI = (Phần A + Phần B)</t>
  </si>
  <si>
    <t>Tỉnh giao</t>
  </si>
  <si>
    <t>STT</t>
  </si>
  <si>
    <t>Tổng cộng</t>
  </si>
  <si>
    <t>TT</t>
  </si>
  <si>
    <t>01</t>
  </si>
  <si>
    <t>02</t>
  </si>
  <si>
    <t>04</t>
  </si>
  <si>
    <t>05</t>
  </si>
  <si>
    <t>Hội Cựu chiến binh</t>
  </si>
  <si>
    <t>UBND HUYỆN TU MƠ RÔNG</t>
  </si>
  <si>
    <t>A</t>
  </si>
  <si>
    <t>I</t>
  </si>
  <si>
    <t>II</t>
  </si>
  <si>
    <t>III</t>
  </si>
  <si>
    <t>B</t>
  </si>
  <si>
    <t>IV</t>
  </si>
  <si>
    <t>Nội dung chi</t>
  </si>
  <si>
    <t>Trong đó</t>
  </si>
  <si>
    <t>XDCB Tập trung</t>
  </si>
  <si>
    <t>Chi từ nguồn thu SDĐ để lại:</t>
  </si>
  <si>
    <t>Chi thường xuyên</t>
  </si>
  <si>
    <t>Chi sự nghiệp kinh tế</t>
  </si>
  <si>
    <t>-</t>
  </si>
  <si>
    <t>Sự nghiệp kinh tế khác</t>
  </si>
  <si>
    <t>Chi quản lý hành chính</t>
  </si>
  <si>
    <t>Chi sự nghiệp thể dục - thể thao</t>
  </si>
  <si>
    <t>Chi Quốc phòng</t>
  </si>
  <si>
    <t>Chi an ninh</t>
  </si>
  <si>
    <t xml:space="preserve">Dự phòng ngân sách </t>
  </si>
  <si>
    <t>C</t>
  </si>
  <si>
    <t>II.2</t>
  </si>
  <si>
    <t>D</t>
  </si>
  <si>
    <t>E</t>
  </si>
  <si>
    <t>Đơn vị/Nội dung</t>
  </si>
  <si>
    <t>Quản lý Nhà nước</t>
  </si>
  <si>
    <t>Hội Nông dân</t>
  </si>
  <si>
    <t xml:space="preserve">NỘI DUNG </t>
  </si>
  <si>
    <t>1.1</t>
  </si>
  <si>
    <t>1.2</t>
  </si>
  <si>
    <t>2.1</t>
  </si>
  <si>
    <t>Thuế thu nhập doanh nghiệp</t>
  </si>
  <si>
    <t>2.2</t>
  </si>
  <si>
    <t>Thuế tài nguyên</t>
  </si>
  <si>
    <t>2.3</t>
  </si>
  <si>
    <t>Thuế giá trị gia tăng</t>
  </si>
  <si>
    <t>2.4</t>
  </si>
  <si>
    <t>Thuế thu nhập cá nhân</t>
  </si>
  <si>
    <t>Tiền sử dụng đất</t>
  </si>
  <si>
    <t>Lệ phí trước bạ</t>
  </si>
  <si>
    <t>Các khoản thu khác còn lại</t>
  </si>
  <si>
    <t>Các khoản thu tại xã</t>
  </si>
  <si>
    <t>Đăk Hà</t>
  </si>
  <si>
    <t>VI</t>
  </si>
  <si>
    <t>Sự nghiệp Đào tạo</t>
  </si>
  <si>
    <t>F</t>
  </si>
  <si>
    <t>G</t>
  </si>
  <si>
    <t>Sự nghiệp Kinh tế</t>
  </si>
  <si>
    <t>H</t>
  </si>
  <si>
    <t>Chi đầu tư công</t>
  </si>
  <si>
    <t>Trường MN Tu Mơ Rông</t>
  </si>
  <si>
    <t>V</t>
  </si>
  <si>
    <t>Tổng số</t>
  </si>
  <si>
    <t>I.1</t>
  </si>
  <si>
    <t>I.2</t>
  </si>
  <si>
    <t>Sự nghiệp giáo dục - đào tạo và dạy nghề</t>
  </si>
  <si>
    <t>I.3</t>
  </si>
  <si>
    <t>I.4</t>
  </si>
  <si>
    <t>Chi sự nghiệp giáo dục</t>
  </si>
  <si>
    <t>Chi đào tạo, dạy nghề</t>
  </si>
  <si>
    <t>Các lĩnh vực chi thường xuyên khác</t>
  </si>
  <si>
    <t>Chi sự nghiệp văn hóa</t>
  </si>
  <si>
    <t>Chi sự nghiệp đảm bảo xã hội</t>
  </si>
  <si>
    <t>Chi sự nghiệp môi trường</t>
  </si>
  <si>
    <t>Ngân sách tỉnh bổ sung có mục tiêu</t>
  </si>
  <si>
    <t>Kinh phí thực hiện chính sách giáo dục (quản lý tập trung ngân sách phân bổ khi đủ điều kiện)</t>
  </si>
  <si>
    <t>K</t>
  </si>
  <si>
    <t>Tổng chi ngân sách địa phương (A+B)</t>
  </si>
  <si>
    <t>I. Thu cân đối ngân sách</t>
  </si>
  <si>
    <t>2. Bổ sung cân đối ngân sách</t>
  </si>
  <si>
    <t>II. Thu Ngân sách cấp dưới nộp lên</t>
  </si>
  <si>
    <t>III. Thu Bổ sung có mục tiêu</t>
  </si>
  <si>
    <t>1. Thu BSCMT Ngân sách tỉnh</t>
  </si>
  <si>
    <t>2. Thu BSCMT Ngân sách TW</t>
  </si>
  <si>
    <t>I. Chi đầu tư phát triển</t>
  </si>
  <si>
    <t>III. Chi dự phòng</t>
  </si>
  <si>
    <t>1. Chi từ nguồn BSCMT ngân sách tỉnh</t>
  </si>
  <si>
    <t>2. Chi từ nguồn BSCMT ngân sách TW</t>
  </si>
  <si>
    <t>I. Chi từ nguồn phạt an toàn giao thông</t>
  </si>
  <si>
    <t>II. Chi từ nguồn thu học phí</t>
  </si>
  <si>
    <t>Số b/chế được giao</t>
  </si>
  <si>
    <t>a</t>
  </si>
  <si>
    <t>b</t>
  </si>
  <si>
    <t>Thu điều tiết ngân sách địa phương hưởng</t>
  </si>
  <si>
    <t>Chi ngân sách địa phương</t>
  </si>
  <si>
    <t>Các đơn vị trường học</t>
  </si>
  <si>
    <t>II. Chi thường xuyên</t>
  </si>
  <si>
    <t>Chi sự nghiệp truyền thanh truyền hình</t>
  </si>
  <si>
    <t>Biểu số: 04</t>
  </si>
  <si>
    <t xml:space="preserve">Chi khác ngân sách </t>
  </si>
  <si>
    <t>Ngân sách Tỉnh bổ sung</t>
  </si>
  <si>
    <t>Nguồn đầu tư xây dụng cơ bản vốn trong nước</t>
  </si>
  <si>
    <t>Bổ sung nhiệm vụ cụ thể vốn sự nghiệp</t>
  </si>
  <si>
    <t>Đơn vị tính: Triệu đồng</t>
  </si>
  <si>
    <t xml:space="preserve">Tên trường </t>
  </si>
  <si>
    <t xml:space="preserve">Địa điểm xây dựng </t>
  </si>
  <si>
    <t>Ngân sách tỉnh</t>
  </si>
  <si>
    <t>Ngân sách huyện</t>
  </si>
  <si>
    <t>Huy động khác</t>
  </si>
  <si>
    <t>Biểu số: 04a</t>
  </si>
  <si>
    <t>5.1</t>
  </si>
  <si>
    <t>5.2</t>
  </si>
  <si>
    <t>1.4</t>
  </si>
  <si>
    <t>4.1</t>
  </si>
  <si>
    <t>4.3</t>
  </si>
  <si>
    <t>4.2</t>
  </si>
  <si>
    <t>Kinh phí hỗ trợ ủy thác cho vay</t>
  </si>
  <si>
    <t>Chi sự nghiệp khoa học và công nghệ</t>
  </si>
  <si>
    <t>Sự nghiệp giáo dục khác</t>
  </si>
  <si>
    <t>Xã Đăk Tờ Kan, Đăk Rơ Ông, Đăk Sao, Đăk Hà</t>
  </si>
  <si>
    <t>Xã Tê Xăng, Măng Ry</t>
  </si>
  <si>
    <r>
      <t xml:space="preserve">Trường Mầm non xã </t>
    </r>
    <r>
      <rPr>
        <sz val="12"/>
        <color indexed="8"/>
        <rFont val="Times New Roman"/>
        <family val="1"/>
      </rPr>
      <t>Tê Xăng, Măng Ry</t>
    </r>
  </si>
  <si>
    <t>Trường Mầm non xã Đăk Tờ Kan, Đăk Rơ Ông, Đăk Sao, Đăk Hà</t>
  </si>
  <si>
    <r>
      <t xml:space="preserve">Trường Mầm non xã </t>
    </r>
    <r>
      <rPr>
        <sz val="12"/>
        <color indexed="8"/>
        <rFont val="Times New Roman"/>
        <family val="1"/>
      </rPr>
      <t>Ngọc yêu</t>
    </r>
  </si>
  <si>
    <t>Trường Mầm non xã Ngọc Lây</t>
  </si>
  <si>
    <t>Sự nghiệp môi trường và bảo vệ môi trường</t>
  </si>
  <si>
    <t>Tổng chi (A+B)</t>
  </si>
  <si>
    <t>Tổng kinh phí thực hiện</t>
  </si>
  <si>
    <t>Tiết kiệm 10%</t>
  </si>
  <si>
    <t>Kinh phí thực hiện</t>
  </si>
  <si>
    <t>- Chi từ nguồn thu sử dụng đất để lại</t>
  </si>
  <si>
    <t>IV. Chi từ nguồn bổ sung có mục tiêu</t>
  </si>
  <si>
    <t>- Chi xây dựng cơ bản tập trung phân cấp</t>
  </si>
  <si>
    <t>TỔNG THU = (Phần A+Phần B)</t>
  </si>
  <si>
    <t xml:space="preserve">Quy mô, hạng mục dự kiến </t>
  </si>
  <si>
    <t>DỰ TOÁN KINH PHÍ NÂNG CẤP, SỬA CHỮA MỘT SỐ HẠNG MỤC CÁC TRƯỜNG HỌC 
TRÊN ĐỊA BÀN HUYỆN NĂM  2022</t>
  </si>
  <si>
    <t xml:space="preserve">Nâng cấp, sửa chữa nhà bếp ăn; nạo vét giếng đào </t>
  </si>
  <si>
    <t>Nâng cấp, sửa chữa nhà bếp ăn; cấp ống dẫn nước tự chảy</t>
  </si>
  <si>
    <t>Nâng cấp, sửa chữa nhà bếp ăn và hạng mục khác</t>
  </si>
  <si>
    <t>Nâng cấp, sửa chữa nhà bếp ăn; nạo vét giếng đào và hạng mục khác</t>
  </si>
  <si>
    <t>Chi sự nghiệp y tế, dân số và gia đình</t>
  </si>
  <si>
    <t>Biểu số: 01/KH</t>
  </si>
  <si>
    <t>TỔNG HỢP CÁC CHỈ TIÊU CHỦ YẾU NĂM 2022</t>
  </si>
  <si>
    <t>Chỉ tiêu</t>
  </si>
  <si>
    <t>Đơn vị tính</t>
  </si>
  <si>
    <t>Kế hoạch tỉnh giao</t>
  </si>
  <si>
    <t>Kế hoạch huyện giao</t>
  </si>
  <si>
    <t>CHỈ TIÊU KINH TẾ</t>
  </si>
  <si>
    <t>Nông nghiệp</t>
  </si>
  <si>
    <t>Trồng trọt</t>
  </si>
  <si>
    <t>Diện tích</t>
  </si>
  <si>
    <t>Ha</t>
  </si>
  <si>
    <t xml:space="preserve"> - Lúa </t>
  </si>
  <si>
    <t xml:space="preserve"> - Ngô</t>
  </si>
  <si>
    <t>- Sắn</t>
  </si>
  <si>
    <t>- Cây rau, đậu</t>
  </si>
  <si>
    <t>- Cây cà phê</t>
  </si>
  <si>
    <t>- Cây cau su</t>
  </si>
  <si>
    <t>- Cây ăn quả</t>
  </si>
  <si>
    <t>- Cây Mắc Ca</t>
  </si>
  <si>
    <t>- Sâm Ngọc Linh</t>
  </si>
  <si>
    <t>- Cây dược liệu khác</t>
  </si>
  <si>
    <t>Chăn nuôi</t>
  </si>
  <si>
    <t>Tổng đàn</t>
  </si>
  <si>
    <t>Con</t>
  </si>
  <si>
    <t xml:space="preserve"> - Đàn trâu</t>
  </si>
  <si>
    <t xml:space="preserve"> - Đàn bò</t>
  </si>
  <si>
    <t>"</t>
  </si>
  <si>
    <t xml:space="preserve"> - Đàn lợn</t>
  </si>
  <si>
    <t xml:space="preserve"> - Đàn gia cầm</t>
  </si>
  <si>
    <t>- Đàn dê</t>
  </si>
  <si>
    <t>Thủy sản</t>
  </si>
  <si>
    <t xml:space="preserve"> - Diện tích  (diện tích ao hồ nhỏ)</t>
  </si>
  <si>
    <t>Lâm nghiệp</t>
  </si>
  <si>
    <t xml:space="preserve"> - Trồng mới rừng</t>
  </si>
  <si>
    <t xml:space="preserve"> - Tỷ lệ độ che phủ rừng (có tính cây cao su)</t>
  </si>
  <si>
    <t>%</t>
  </si>
  <si>
    <t>CHỈ TIÊU VĂN HÓA XÃ HỘI</t>
  </si>
  <si>
    <t>Tỷ lệ hộ nghèo theo chuẩn nghèo tiếp cận đa chiều giai đoạn 2021-2025 giảm ít nhất</t>
  </si>
  <si>
    <t>6-8</t>
  </si>
  <si>
    <t>Tỷ lệ bao phủ BHYT/dân số trung bình</t>
  </si>
  <si>
    <t>Số xã triển khai chương trình hành động vì trẻ em</t>
  </si>
  <si>
    <t>xã</t>
  </si>
  <si>
    <t>Chỉ tiêu Quốc phòng, an ninh</t>
  </si>
  <si>
    <t>Tỷ lệ giải quyết tố giác, tin báo về tội phạm, kiến nghị khởi tố</t>
  </si>
  <si>
    <t>Tỷ lệ giao quân</t>
  </si>
  <si>
    <t>Biểu số: 02/KH</t>
  </si>
  <si>
    <t>KẾ HOẠCH SẢN XUẤT NÔNG NGHIỆP - THỦY SẢN THEO ĐỊA BÀN NĂM 2022</t>
  </si>
  <si>
    <t>ĐVT</t>
  </si>
  <si>
    <t>KH Tỉnh Giao</t>
  </si>
  <si>
    <t>KH Huyện giao</t>
  </si>
  <si>
    <t>Tổng Cộng</t>
  </si>
  <si>
    <t>TRỒNG TRỌT</t>
  </si>
  <si>
    <t>*</t>
  </si>
  <si>
    <t>Tổng diện tích gieo trồng một số cây trồng chính</t>
  </si>
  <si>
    <t>Tổng sản lượng lương thực có hạt</t>
  </si>
  <si>
    <t>Tấn</t>
  </si>
  <si>
    <t>Trong đó: Thóc</t>
  </si>
  <si>
    <t>Cây lương thực</t>
  </si>
  <si>
    <t>Lúa cả năm</t>
  </si>
  <si>
    <t xml:space="preserve">   Năng suất</t>
  </si>
  <si>
    <t>Tạ/ha</t>
  </si>
  <si>
    <t xml:space="preserve">   Sản lượng</t>
  </si>
  <si>
    <t>Lúa Đông Xuân</t>
  </si>
  <si>
    <t>Lúa mùa</t>
  </si>
  <si>
    <t>Lúa ruộng</t>
  </si>
  <si>
    <t>Lúa rẫy</t>
  </si>
  <si>
    <t>Ngô cả năm</t>
  </si>
  <si>
    <t>Ngô vụ Đông xuân</t>
  </si>
  <si>
    <t>Ngô vụ mùa</t>
  </si>
  <si>
    <t>Sắn</t>
  </si>
  <si>
    <t xml:space="preserve"> </t>
  </si>
  <si>
    <t>Cây rau, đậu</t>
  </si>
  <si>
    <t>Rau các loại</t>
  </si>
  <si>
    <t>Cây lâu năm</t>
  </si>
  <si>
    <t>Cà phê</t>
  </si>
  <si>
    <t>Tr.đó: DT trồng mới</t>
  </si>
  <si>
    <t xml:space="preserve">         </t>
  </si>
  <si>
    <t>DT cho thu hoạch</t>
  </si>
  <si>
    <t>Cao su</t>
  </si>
  <si>
    <t>Cây ăn quả</t>
  </si>
  <si>
    <t>Trồng mới</t>
  </si>
  <si>
    <t>4.4</t>
  </si>
  <si>
    <t>Cây Mắc ca</t>
  </si>
  <si>
    <t>trồng mới</t>
  </si>
  <si>
    <t>Cây Dược liệu</t>
  </si>
  <si>
    <t>Sâm Ngọc Linh</t>
  </si>
  <si>
    <t>Trong đó trồng mới</t>
  </si>
  <si>
    <t>+</t>
  </si>
  <si>
    <t>Diện tích trồng mới trong dân</t>
  </si>
  <si>
    <t>Trồng mới doanh nghiệp</t>
  </si>
  <si>
    <t>Cây Dược liệu khác</t>
  </si>
  <si>
    <t>Các cây dược liệu khác (Đảng sâm, Ngũ vị tử, sơn tra, lan kim tuyến, sa nhân, bo bo…) trong đó:</t>
  </si>
  <si>
    <t>Trong đó Trồng mới</t>
  </si>
  <si>
    <t>Cây Đảng sâm trồng mới trong dân</t>
  </si>
  <si>
    <t>Trồng mới trong dân</t>
  </si>
  <si>
    <t>Cây dược liệu khác (sơn tra, ngũ vị tử, san nhân, lan kim tuyến….)</t>
  </si>
  <si>
    <t>Trồng mới trong doanh nghiệp</t>
  </si>
  <si>
    <t>CHĂN NUÔI</t>
  </si>
  <si>
    <t>Trâu</t>
  </si>
  <si>
    <t>Bò</t>
  </si>
  <si>
    <t>Lợn</t>
  </si>
  <si>
    <t>Dê</t>
  </si>
  <si>
    <t>Gia cầm</t>
  </si>
  <si>
    <t>THỦY SẢN</t>
  </si>
  <si>
    <t>Tổng sản lượng thủy sản</t>
  </si>
  <si>
    <t>Nuôi trồng thủy sản</t>
  </si>
  <si>
    <t>Diện tích nuôi ao hồ nhỏ</t>
  </si>
  <si>
    <t>LÂM NGHIỆP</t>
  </si>
  <si>
    <t>Diện tích phát triển trồng mới rừng tâp trung của huyện</t>
  </si>
  <si>
    <t>Biểu số: 03/KH</t>
  </si>
  <si>
    <t>KẾ HOẠCH PHÁT TRIỂN VĂN HÓA - XÃ HỘI NĂM 2022</t>
  </si>
  <si>
    <t>Dân số</t>
  </si>
  <si>
    <t>Dân số có mặt đầu năm</t>
  </si>
  <si>
    <t>Người</t>
  </si>
  <si>
    <t>Dân số có mặt cuối năm</t>
  </si>
  <si>
    <t xml:space="preserve">Dân số trung bình trong năm </t>
  </si>
  <si>
    <t>Tổng SLLT cây có hạt trên địa bàn</t>
  </si>
  <si>
    <t>Lương thực bình quân đầu người</t>
  </si>
  <si>
    <t>Kg</t>
  </si>
  <si>
    <t>Lao động và việc làm</t>
  </si>
  <si>
    <t>Số người được giải quyết việc làm (tăng thêm trong năm)</t>
  </si>
  <si>
    <t xml:space="preserve">Tỷ lệ lao động qua đào tạo </t>
  </si>
  <si>
    <t xml:space="preserve">Trong đó, tỷ lệ lao động được đào tạo nghề </t>
  </si>
  <si>
    <t>Dạy nghề lao động nông thôn (QĐ 1956)</t>
  </si>
  <si>
    <t>Giảm nghèo theo chuẩn nghèo tiếp cận đa chiều</t>
  </si>
  <si>
    <t>Số hộ nghèo</t>
  </si>
  <si>
    <t>Hộ</t>
  </si>
  <si>
    <t xml:space="preserve">Tỷ lệ hộ nghèo </t>
  </si>
  <si>
    <t>Số hộ cận nghèo</t>
  </si>
  <si>
    <t>Tỷ lệ hộ cận nghèo</t>
  </si>
  <si>
    <t>Tổng số học sinh có mặt đầu năm học do huyện quản lý</t>
  </si>
  <si>
    <t>Học sinh</t>
  </si>
  <si>
    <t>Giáo dục mầm non</t>
  </si>
  <si>
    <t>Nhà trẻ</t>
  </si>
  <si>
    <t>Mẫu giáo</t>
  </si>
  <si>
    <t>Giáo dục phổ thông</t>
  </si>
  <si>
    <t>Tiểu học</t>
  </si>
  <si>
    <t>Trung học cơ sở</t>
  </si>
  <si>
    <t>Bổ túcTrung học phổ thông</t>
  </si>
  <si>
    <t>Tổng số học sinh có mặt đầu năm trên địa bàn</t>
  </si>
  <si>
    <t>Trung học phổ thông</t>
  </si>
  <si>
    <t>c</t>
  </si>
  <si>
    <t>Bổ túc văn hóa</t>
  </si>
  <si>
    <t>Trường đạt chuẩn Quốc gia công nhận mới</t>
  </si>
  <si>
    <t>Trường</t>
  </si>
  <si>
    <t>Y tế</t>
  </si>
  <si>
    <t>Tỷ lệ bao phủ BHXH/LLLĐ tham gia</t>
  </si>
  <si>
    <t>Trong đó: Tỷ lệ bao phủ BHXH tự nguyện/LLLĐ tham gia</t>
  </si>
  <si>
    <t>Tỷ lệ bao phủ bảo hiểm thất nghiệp</t>
  </si>
  <si>
    <t>Tổng số giường bệnh</t>
  </si>
  <si>
    <t>Giường</t>
  </si>
  <si>
    <t>Trung tâm y tế</t>
  </si>
  <si>
    <t>Phòng khám đa khoa khu vực</t>
  </si>
  <si>
    <t>Trạm y tế</t>
  </si>
  <si>
    <t>Số bác sỹ/10.000 dân</t>
  </si>
  <si>
    <t>Bác sỹ</t>
  </si>
  <si>
    <t xml:space="preserve">Tỷ lệ xã đạt Bộ tiêu chí  quốc gia về y tế xã </t>
  </si>
  <si>
    <t>Tỷ lệ trạm y tế xã, phường, thị trấn có bác sỹ làm việc</t>
  </si>
  <si>
    <t>Tỷ lệ trẻ em suy dinh dưỡng thể thấp còi</t>
  </si>
  <si>
    <t>&lt; 34,5</t>
  </si>
  <si>
    <t>Tỷ lệ trẻ em suy dinh dưỡng thể cân nặng</t>
  </si>
  <si>
    <t>&lt; 18,5</t>
  </si>
  <si>
    <t>Văn hoá, thể thao, thông tin</t>
  </si>
  <si>
    <t>Tỷ lệ xã có nhà văn hóa</t>
  </si>
  <si>
    <t>Tỷ lệ thôn, làng đạt danh hiệu văn hóa</t>
  </si>
  <si>
    <t>Tỷ lệ hộ dân tộc thiểu số có đất ở</t>
  </si>
  <si>
    <t>Tỷ lệ hộ dân tộc thiểu số có đất sản xuất</t>
  </si>
  <si>
    <t>Bảo vệ và chăm sóc trẻ em</t>
  </si>
  <si>
    <t xml:space="preserve">- </t>
  </si>
  <si>
    <t>Các chỉ tiêu về môi trường</t>
  </si>
  <si>
    <t>Tỷ lệ hộ gia đình ở khu vực nông thôn sử dụng nước hợp vệ sinh</t>
  </si>
  <si>
    <t>Tỷ lệ xã, phường, thị trấn mạnh về phong trào toàn dân bảo vệ an ninh Tổ quốc</t>
  </si>
  <si>
    <t>Biểu số: 04/KH</t>
  </si>
  <si>
    <t>KẾ HOẠCH PHÁT TRIỂN SỰ NGHIỆP GIÁO DỤC NĂM HỌC 2022-2023</t>
  </si>
  <si>
    <t>ĐVT: Cháu, học sinh</t>
  </si>
  <si>
    <t>Số TT</t>
  </si>
  <si>
    <t>Cấp quản lý/đơn vị</t>
  </si>
  <si>
    <t>Loại hình</t>
  </si>
  <si>
    <t>Chia theo cấp học</t>
  </si>
  <si>
    <t>Trong tổng số</t>
  </si>
  <si>
    <t>Công
 lập</t>
  </si>
  <si>
    <t>Ngoài C.lập</t>
  </si>
  <si>
    <t>Tiểu học
(công lập)</t>
  </si>
  <si>
    <t>THCS 
(công lập)</t>
  </si>
  <si>
    <t>THPT</t>
  </si>
  <si>
    <t>Bổ túc VH</t>
  </si>
  <si>
    <t>Nội trú</t>
  </si>
  <si>
    <t>Hướng nghiệp  D.nghề</t>
  </si>
  <si>
    <t>Công lập</t>
  </si>
  <si>
    <t>THCS</t>
  </si>
  <si>
    <t>Cấp Tỉnh quản lý</t>
  </si>
  <si>
    <t xml:space="preserve"> Trường DTNT Tu Mơ Rông</t>
  </si>
  <si>
    <t>Cấp Huyện quản lý</t>
  </si>
  <si>
    <t xml:space="preserve"> Huyện Tu Mơ Rông</t>
  </si>
  <si>
    <t>(Kèm theo Quyết định số          /QĐ-UBND ngày         /12/2021 của UBND huyện Tu Mơ Rông)</t>
  </si>
  <si>
    <t>Ngân sách Trung ương bổ sung có mục tiêu</t>
  </si>
  <si>
    <t>Chi bổ sung mục tiêu từ ngân sách cấp trên</t>
  </si>
  <si>
    <t xml:space="preserve">Trong đó: Thu BSCMT CT MTQG </t>
  </si>
  <si>
    <t>Trong đó: Chi từ nguồn BSCMT CT MTQG</t>
  </si>
  <si>
    <t>Kinh phí hoạt động theo QĐ số 99-BTC/TW</t>
  </si>
  <si>
    <t>Đvt: Triệu đồng</t>
  </si>
  <si>
    <t>Kinh phí thực hiện chính sách phát triển giáo dục mầm non theo Nghị định số 105/2020/NĐ-CP</t>
  </si>
  <si>
    <t>KP hỗ trợ học bổng, chi phí học tập cho học sinh khuyết tật theo TTLT số 42/2013/TTLT-BGDĐT-BLĐTBXH-BTC</t>
  </si>
  <si>
    <t>Kinh phí hỗ trợ học sinh và Trường phổ thông xã, thôn đặc biệt khó khăn theo Nghị định số 116/2016/NĐ-CP</t>
  </si>
  <si>
    <t>Kinh phí biên chế chưa tuyển (bao gồm hệ số lương, phụ cấp thu hút, khu vực, công vụ…)</t>
  </si>
  <si>
    <t>Kinh phí hỗ trợ miễn giảm học phí và hỗ trợ chi phí học tập theo Nghị định số 81/2021/NĐ-CP</t>
  </si>
  <si>
    <t>Nguồn vốn đầu tư phát triển</t>
  </si>
  <si>
    <t>Thu tiền thuê rừng</t>
  </si>
  <si>
    <t>Giấy phép do trung ương cấp</t>
  </si>
  <si>
    <t>Giấy phép do UBND cấp tỉnh cấp</t>
  </si>
  <si>
    <t>Kinh phí chi khác sự nghiệp giáo dục tập trung</t>
  </si>
  <si>
    <t>BẢNG CÂN ĐỐI DỰ TOÁN THU CHI NGÂN SÁCH NHÀ NƯỚC NĂM 2025</t>
  </si>
  <si>
    <t>TỔNG HỢP DỰ TOÁN CHI NGÂN SÁCH ĐỊA PHƯƠNG NĂM 2025</t>
  </si>
  <si>
    <t>DỰ TOÁN THU NGÂN SÁCH NHÀ NƯỚC NĂM 2025</t>
  </si>
  <si>
    <t>DỰ TOÁN CHI NGUỒN BỔ SUNG CÓ MỤC TIÊU NĂM 2025</t>
  </si>
  <si>
    <t>Do cơ quan trung ương thu</t>
  </si>
  <si>
    <t>Do cơ quan địa phương thu</t>
  </si>
  <si>
    <t>Dự toán chi  lương, các khoản phụ cấp theo mức lương 2,34 trđ</t>
  </si>
  <si>
    <t>Tỉnh phân</t>
  </si>
  <si>
    <t>Nhu cầu thực</t>
  </si>
  <si>
    <t>Thiếu</t>
  </si>
  <si>
    <t>Thừa</t>
  </si>
  <si>
    <t>Sự nghiệp đào tạo</t>
  </si>
  <si>
    <t>Sự nghiệp giáo dục</t>
  </si>
  <si>
    <t>Bổ sung tiền lương lên 1.800</t>
  </si>
  <si>
    <t>Bổ sung tiền lương lên 2.340</t>
  </si>
  <si>
    <t xml:space="preserve"> Chi thường xuyên các lĩnh vực nghiệp khác theo lương 1.490</t>
  </si>
  <si>
    <t>Chia 06 trường: Trường PTDTBT TH - THCS Đăk Na; Trường THCS Bán Trú DTTS Tu Mơ Rông; Trường PTDTBT TH-THCS Đăk Sao; Trường TH-THCS Đăk Rơ Ông; Trường TH - THCS Đăk Tờ Kan; Trường TH Đăk Hà</t>
  </si>
  <si>
    <t>8 trường dưới 30 +150</t>
  </si>
  <si>
    <t xml:space="preserve"> Dự toán chi thường xuyên ngân sách theo mức lương cơ sở 2,34 triệu đồng</t>
  </si>
  <si>
    <t xml:space="preserve">Kinh phí chi cho công tác thi đua, khen thưởng Giáo dục - Đào tạo </t>
  </si>
  <si>
    <t>Được bố trí nhiệm vụ chi (chi tiết theo Kế hoạch đầu tư công năm 2025)</t>
  </si>
  <si>
    <t>UBND XÃ TU MƠ RÔNG</t>
  </si>
  <si>
    <t xml:space="preserve">Hội đồng nhân dân </t>
  </si>
  <si>
    <t>Tổng dự toán chi thường xuyên cân đối và dự phòng ngân sách xã</t>
  </si>
  <si>
    <t xml:space="preserve">Văn phòng HĐND&amp;UBND </t>
  </si>
  <si>
    <t xml:space="preserve">Phòng Kinh tế </t>
  </si>
  <si>
    <t>Phòng Văn hóa - Xã hội</t>
  </si>
  <si>
    <t>Đảng ủy (Văn phòng Đảng ủy)</t>
  </si>
  <si>
    <t>UBMT TQVN</t>
  </si>
  <si>
    <t>Đoàn xã</t>
  </si>
  <si>
    <t>Hội LHPN</t>
  </si>
  <si>
    <t>Kinh phí thực hiện Đề án cơ sở vật chất giáo dục</t>
  </si>
  <si>
    <t>Chi sự nghiệp y tế, dân số và gia đình (Phòng Văn hóa Xã hội)</t>
  </si>
  <si>
    <t>Chi khác ngân sách huyện</t>
  </si>
  <si>
    <t>Dự phòng ngân sách</t>
  </si>
  <si>
    <t>DỰ TOÁN CHI THƯỜNG XUYÊN NGÂN SÁCH XÃ NĂM 2025</t>
  </si>
  <si>
    <t>SN đào tạo (Phòng Văn hóa - Xã hội)</t>
  </si>
  <si>
    <t>Kinh phí CCTL tập trung ngân sách</t>
  </si>
  <si>
    <t>J</t>
  </si>
  <si>
    <t>Dự toán HĐND xã giao</t>
  </si>
  <si>
    <t>Dự toán Tỉnh giao</t>
  </si>
  <si>
    <t>Nguồn vốn phân cấp cho xã chi tiết theo Kế hoạch đầu tư công năm 2025)</t>
  </si>
  <si>
    <t>Chi cân đối ngân sách xã</t>
  </si>
  <si>
    <t>Biểu 02</t>
  </si>
  <si>
    <t>1. Thu tại địa bàn NS xã hưởng</t>
  </si>
  <si>
    <t>Biểu 01</t>
  </si>
  <si>
    <t>HĐND xã giao</t>
  </si>
  <si>
    <t>Tổng thu NSNN</t>
  </si>
  <si>
    <t>Tổng chi NSNN</t>
  </si>
  <si>
    <t>Dự toán chi thường xuyên theo định mức</t>
  </si>
  <si>
    <t>Dự toán chi đặc thù, nhiệm vụ đột xuất</t>
  </si>
  <si>
    <t>Trung tâm BDTT</t>
  </si>
  <si>
    <t>Chi bộ máy hành chính</t>
  </si>
  <si>
    <t>Quỹ tiền thưởng hằng năm theo Nghị định 73/2024/NĐ-CP</t>
  </si>
  <si>
    <t>Kinh phí thẩm tra các báo cáo, đề án, tờ trình, dự thảo nghị quyết …</t>
  </si>
  <si>
    <t>Kinh phí hoạt động theo QĐ số 99-QĐ/TW</t>
  </si>
  <si>
    <t>Kinh phí phụ cấp viết bài và các nội dung khác liên quan đến Trang TTĐT</t>
  </si>
  <si>
    <t>Kinh phí Ban tiếp công dân</t>
  </si>
  <si>
    <t>Kinh phí nâng cấp, bảo trì hoạt động hệ thống eOffice</t>
  </si>
  <si>
    <t>Kinh phí hỗ trợ thêm đảm bảo các hoạt động UBND xã (các hoạt động đặc thù, đột xuất của Lãnh đạo UBND xã)</t>
  </si>
  <si>
    <t xml:space="preserve">Kinh phí chi cho công tác giám sát, khảo sát của TT. HĐND, các ban và Tổ Đại biểu của HĐND; Tiếp xúc cử tri theo chương trình tiếp xúc cử tri của HĐND xã; Tiếp công dân </t>
  </si>
  <si>
    <t>Kinh phí mua sắm máy móc, trang thiết bị, thuê bao đường truyền, vận hành hệ thống Tabmis</t>
  </si>
  <si>
    <t>Kinh phí đăng ký kinh doanh, hợp tác xã và công tác kiểm tra hoạt động ĐKKD, Hợp tác xã</t>
  </si>
  <si>
    <t>Kinh phí kiểm tra công tác cải cách TTHC</t>
  </si>
  <si>
    <t>Kinh phí công tác tôn giáo</t>
  </si>
  <si>
    <t>Kinh phí kinh phí thực hiện các hoạt động xúc tiến du lịch, quảng bá sản phẩm đặc hữu địa phương trong và ngoài tỉnh,…</t>
  </si>
  <si>
    <t>Kinh phí cho công tác quản lý Nghĩa trang liệt sỹ, Nhà bia tưởng niệm (bao gồm tiền công bảo vệ, chăm sóc vườn hoa, cây cảnh, dọn dẹp khuôn viên…)</t>
  </si>
  <si>
    <t>Kinh phí cho công tác điều tra hộ nghèo</t>
  </si>
  <si>
    <t xml:space="preserve">Kinh phí bảo trì, sửa chữa máy móc, thiết bị, trả cước thuê bao trực tuyến; sửa chữa thiết bị trực tuyến; duy trì trang TTĐT </t>
  </si>
  <si>
    <t>Kinh phí kinh phí hoạt động theo QĐ số 99-QĐ/TW</t>
  </si>
  <si>
    <t>Kinh phí Phụ cấp UVBCH</t>
  </si>
  <si>
    <t>Kinh phí ủy viên Ban Thường vụ Đảng ủy thực hiện các hoạt động công tác xã hội</t>
  </si>
  <si>
    <t>Kinh phí soạn thảo, thẩm định văn bản</t>
  </si>
  <si>
    <t>Kinh phí chi cho các đoàn kiểm tra, giám sát</t>
  </si>
  <si>
    <t xml:space="preserve">Quỹ tiền thưởng hằng năm theo Nghị định 73/2024/NĐ-CP </t>
  </si>
  <si>
    <t>Kinh phí cuộc vận động toàn dân đoàn kết XD NTM</t>
  </si>
  <si>
    <t>Kinh phí chi các hoạt động về Đoàn, Hội, Đội (bao gồm các hoạt động của tỉnh)</t>
  </si>
  <si>
    <t>Kinh phí các hoạt động đặc thù của Hội</t>
  </si>
  <si>
    <t>Quỹ thi đua khen thưởng (Giao phòng Văn hóa Xã hội)</t>
  </si>
  <si>
    <t>Kinh phí xử lý đơn thư, khiếu nại, tố cáo (Ủy ban kiểm tra xã)</t>
  </si>
  <si>
    <t>Chi chế độ tổ chức hội nghị, hội thảo</t>
  </si>
  <si>
    <t xml:space="preserve">Quản lý hành chính, Đảng, Đoàn thể </t>
  </si>
  <si>
    <t>I.5</t>
  </si>
  <si>
    <t>Trung tâm Dịch vụ Hành chính công</t>
  </si>
  <si>
    <t xml:space="preserve"> DỰ  TOÁN CHI NGÂN SÁCH CẤP XÃ NĂM 2025 (SAU SẮP XẾP)</t>
  </si>
  <si>
    <t>Dự toán chi ngân sách cấp xã năm 2025 (sau sắp xếp)</t>
  </si>
  <si>
    <t>Dự toán còn lại 6 tháng cuối năm 2025</t>
  </si>
  <si>
    <t>Dự toán HĐND huyện giao trước khi sắp xếp</t>
  </si>
  <si>
    <t>Dự toán cấp huyện chuyển về xã để thực hiện các chức năng nhiệm vụ theo quy định (*)</t>
  </si>
  <si>
    <t xml:space="preserve">Dự toán HĐND huyện  giao </t>
  </si>
  <si>
    <t>Dự toán giao đầu năm</t>
  </si>
  <si>
    <t>Dự toán bổ sung trong năm</t>
  </si>
  <si>
    <t>1=2+9</t>
  </si>
  <si>
    <t>2=3+4</t>
  </si>
  <si>
    <t>5=6+7</t>
  </si>
  <si>
    <t>8=2-5</t>
  </si>
  <si>
    <t>10=8+9</t>
  </si>
  <si>
    <t>TỔNG CỘNG</t>
  </si>
  <si>
    <t>Dự toán chi cân đối ngân sách cấp xã</t>
  </si>
  <si>
    <t xml:space="preserve">Chi đầu tư phát triển </t>
  </si>
  <si>
    <t>1</t>
  </si>
  <si>
    <t>Chi đầu tư xây dụng cơ bản vốn trong nước</t>
  </si>
  <si>
    <t>2</t>
  </si>
  <si>
    <t xml:space="preserve">Chi đầu tư từ nguồn thu sử dụng đất </t>
  </si>
  <si>
    <t xml:space="preserve">Chi thường xuyên </t>
  </si>
  <si>
    <t>Chi  giáo dục - đào tạo và dạy nghề</t>
  </si>
  <si>
    <t xml:space="preserve">Chi sự nghiệp giáo dục </t>
  </si>
  <si>
    <t xml:space="preserve">Chi sự nghiệp giáo dục theo định mức (1) </t>
  </si>
  <si>
    <t>Kinh phí thực hiện chính sách</t>
  </si>
  <si>
    <t>Kinh phí hỗ trợ miễn'giảm học phí và hỗ trợ chi phí học tập theo Nghị định số 86/2015/NĐ-CP</t>
  </si>
  <si>
    <t>Bổ sung thực hiện các chính sách giáo dục năm 2024 (NĐ 81, NĐ 116…)</t>
  </si>
  <si>
    <t xml:space="preserve">Chi sự nghiệp đào tạo </t>
  </si>
  <si>
    <t>3</t>
  </si>
  <si>
    <t>Trđó: 2% bổ sung nguồn dự phòng từ nguồn tăng thu so với Trung ương giao</t>
  </si>
  <si>
    <t>Chi từ nguồn giao tăng thu tiền sử dụng đất so với dự toán cấp trên giao và phân bổ theo tiến độ nguồn thu thực tế phát sinh nộp vào ngân sách nhà nước</t>
  </si>
  <si>
    <t>Dự toán bổ sung mục tiêu từ ngân sách cấp trên</t>
  </si>
  <si>
    <t>Bổ sung từ ngân sách cấp tỉnh</t>
  </si>
  <si>
    <t>Phân cấp vốn đầu tư phát triển</t>
  </si>
  <si>
    <t>Phân cấp đầu tư vùng kinh tế động lực</t>
  </si>
  <si>
    <t>Phân cấp hỗ trợ nông thôn mới</t>
  </si>
  <si>
    <t>Phân cấp hỗ trợ đầu tư xây dựng cụm công nghiệp</t>
  </si>
  <si>
    <t>Phân cấp hỗ trợ đầu tư chỉnh trang đô thị</t>
  </si>
  <si>
    <t>Phân cấp hỗ trợ đầu tư các công trình cấp bách</t>
  </si>
  <si>
    <t>Hỗ trợ phát triển kinh tế tập thể, hợp tác xã</t>
  </si>
  <si>
    <t>Nguồn thu xổ số kiến thiết</t>
  </si>
  <si>
    <t>Phân cấp đầu tư từ nguồn thu XSKT (lồng ghép thực hiện CT MTQG xây dựng NTM)</t>
  </si>
  <si>
    <t>Nguồn thu tiền sử dụng đất theo dự toán trung ương giao chi thực hiện công tác quy hoạch, đo đạc, đăng ký quản lý đất đai, cấp giấy chứng nhận, xây dựng cơ sở, đăng ký biến động, chỉnh lý hồ sơ địa chính và lập quy hoạch, kế hoạch sử dụng đất</t>
  </si>
  <si>
    <t>Nguồn thu tiền sử dụng đất, tiền thuê đất giao tăng thu so với dự toán trung ương giao để chi cho công tác đo đạc, đăng ký đất đai, cấp Giấy chứng nhận, xây dựng cơ sở dữ liệu đất đai và đăng ký biến động, chỉnh lý hồ sơ địa chính thường xuyên theo Chỉ thị số 1474/CT-TTg ngày 24/8/2011 của Thủ tướng Chính phủ</t>
  </si>
  <si>
    <t>Bổ sung mục tiêu, nhiệm vụ cụ thể nguồn chi thường xuyên ngân sách cấp tỉnh</t>
  </si>
  <si>
    <t>Kinh phí công tác xã hội cho các đồng chí UVBTV Tỉnh uỷ (1 đ/c *100 triệu/năm)  theo Kết luận số 1434-TB/TU ngày 18/9/2021 của BTV Tỉnh ủy</t>
  </si>
  <si>
    <t>Hỗ trợ kinh phí (vốn sự nghiệp) đối ứng Chương trình mục tiêu quốc gia Nông thôn mới theo quy định Nghị quyết của Hội đồng nhân dân tỉnh</t>
  </si>
  <si>
    <t>Kinh phí hỗ trợ hộ nghèo ăn Tết Ất Tỵ năm 2025</t>
  </si>
  <si>
    <t>Hỗ trợ xây dựng thôn nông thôn mới điểm cấp tỉnh tại thôn Làng Mới, xã Mường Hoong, huyện Đăk Glei, tỉnh Kon Tum (đề nghị UBND huyện Đăk Glei triển khai thực hiện theo đúng quy định hiện hành)</t>
  </si>
  <si>
    <t>2.5</t>
  </si>
  <si>
    <t>Kinh phí thực hiện Nghị định số 33/2023/NĐ-CP của Chính phủ</t>
  </si>
  <si>
    <t>2.6</t>
  </si>
  <si>
    <t>Ứng dụng khoa học công nghệ</t>
  </si>
  <si>
    <t>2.7</t>
  </si>
  <si>
    <t>Kinh phí tổ chức tiếp xúc cử tri của đại biểu Hội đồng nhân dân tỉnh</t>
  </si>
  <si>
    <t>2.8</t>
  </si>
  <si>
    <t>Hỗ trợ kinh phí thực hiện đề án bảo đảm cơ sở vật chất cho chương trình giáo dục mầm non và giáo dục phổ thông trên địa bàn tỉnh Kon Tum giai đoạn 2021-2025; Đề án nâng cao chất lượng giáo dục đối với học sinh dân tộc thiểu số tính đến năm 2025, định hướng đến năm 2030</t>
  </si>
  <si>
    <t>2.9</t>
  </si>
  <si>
    <t>Hỗ trợ thành phố Kon Tum được công nhận đô thị loại II</t>
  </si>
  <si>
    <t>2.10</t>
  </si>
  <si>
    <t>Kinh phí thực hiện chế độ, chính sách cho lực lượng bảo vệ an ninh trật tự ở cơ sở</t>
  </si>
  <si>
    <t>Thu hồi KP đóng BHXH tự nguyện chuyển cho BHXH</t>
  </si>
  <si>
    <t>2.11</t>
  </si>
  <si>
    <t>Kinh phí duy tu đường Hồ Chí Minh từ Km1542+750 - Km1562+250 (đoạn tuyến cũ qua thành phố Kon Tum)</t>
  </si>
  <si>
    <t>2.12</t>
  </si>
  <si>
    <t xml:space="preserve">Kinh phí thực hiện Đề án chuyển giao các Trung tâm Y tế huyện, thành phố do Sở Y tế quản lý về cho các huyện, thành phố quản lý </t>
  </si>
  <si>
    <t>Bao gồm:</t>
  </si>
  <si>
    <t>Dự toán chi theo lương 1.490.000 đồng</t>
  </si>
  <si>
    <t>Trong đó, kinh phí mua sắm trang thiết bị ngành y tế</t>
  </si>
  <si>
    <t>Kinh phí thực hiện cải cách tiền lương từ mức lương cơ sở 1.490.000 đồng lên 2.340.000 đồng</t>
  </si>
  <si>
    <t>Quỹ tiền thưởng theo quy định tại Nghị định số 73/2024/NĐ-CP ngày 30/6/2024 của Chính phủ</t>
  </si>
  <si>
    <t>50% phần ngân sách nhà nước giảm chi hỗ trợ hoạt động thường xuyên các đơn vị sự nghiệp công lập bổ sung nguồn thực hiện cải cách tiền lương</t>
  </si>
  <si>
    <t>Bổ sung từ ngân sách trung ương</t>
  </si>
  <si>
    <t>Bổ sung kinh phí thực hiện nhiệm vụ đảm bảo trật tự an toàn giao thông</t>
  </si>
  <si>
    <t>Bổ sung thực hiện Chương trình phát triển lâm nghiệp bền vững</t>
  </si>
  <si>
    <t>Kinh phí biên chế giáo viên tăng thêm</t>
  </si>
  <si>
    <t>4</t>
  </si>
  <si>
    <t xml:space="preserve">Kinh phí thực hiện các chính sách an sinh xã hội </t>
  </si>
  <si>
    <t xml:space="preserve">Kinh phí thực hiện chính sách phát triển giáo dục mầm non theo Nghị định số 105/2020/NĐ-CP ngày 08 tháng 9 năm 2020 của Chính phủ </t>
  </si>
  <si>
    <t xml:space="preserve">Kinh phí hỗ trợ học bổng, chi phí học tập cho học sinh khuyết tật theo Thông tư liên tịch số 42/2013/TTLT-BGDĐT-BLĐTBXH-BTC ngày 31 tháng 12 năm 2013 </t>
  </si>
  <si>
    <t xml:space="preserve">Kinh phí hỗ trợ học sinh và Trường phổ thông xã, thôn đặc biệt khó khăn theo Nghị định số 116/2016/NĐ-CP ngày 18 tháng 07 năm 2016 của Chính phủ </t>
  </si>
  <si>
    <t xml:space="preserve">Chính sách hỗ trợ chi phí học tập và miễn giảm học phí theo quy định tại Nghị định số 81/2022/NĐ-CP ngày 27/08/2021 của Chính phủ (Theo Quyết định phê duyệt của UBND tỉnh) </t>
  </si>
  <si>
    <t>BHYT đối tượng BTXH</t>
  </si>
  <si>
    <t xml:space="preserve">Kinh phí trợ giúp xã hội đối với đối tượng bảo trợ xã hội theo Nghị định số 20/2021/NĐ-CP ngày 15 tháng 3 năm 2021 của Chính phủ </t>
  </si>
  <si>
    <t>5</t>
  </si>
  <si>
    <t>Kinh phí hỗ trợ địa phương sản xuất lúa</t>
  </si>
  <si>
    <t>Biểu số: 05</t>
  </si>
  <si>
    <t>Thực hiện chi 6 tháng đầu năm</t>
  </si>
  <si>
    <t>L</t>
  </si>
  <si>
    <t>Sự nghiệp Khoa học và công nghệ</t>
  </si>
  <si>
    <t>M</t>
  </si>
  <si>
    <t>Phòng Văn hóa  - Xã hội (Kinh phí thực hiện các hoạt động chuyên môn)</t>
  </si>
  <si>
    <t>Kinh phí BHYT cho đối tượng bảo trợ xã hội</t>
  </si>
  <si>
    <t xml:space="preserve">Kinh phí bảo trợ xã hội </t>
  </si>
  <si>
    <t>Kinh phí thực hiện chính sách hỗ trợ tiền điện hộ chính sách xã hội</t>
  </si>
  <si>
    <t>Kinh phí thực hiện chính sách đặc thù của địa phương trợ giúp xã hội đối tượng BTXH theo NQ HĐND tỉnh triển khai NĐ số 20/2020/NĐ-CP</t>
  </si>
  <si>
    <t>Kinh phí thực hiện chính sách hỗ trợ tiền điện cho hộ nghèo</t>
  </si>
  <si>
    <t>Phòng Kinh tế</t>
  </si>
  <si>
    <t>Kinh phí đo đạc, lập bản đồ địa chính phục vụ công tác giao đất cấp giấy chứng QSDĐ khu giãn dân tập trung thôn Mô Pả, xã Đăk Hà</t>
  </si>
  <si>
    <t xml:space="preserve">Kinh phí phòng chống lũ bão giảm nhẹ thiên tai </t>
  </si>
  <si>
    <t>Kinh phí Lập quy hoạch vùng huyện</t>
  </si>
  <si>
    <t>Kinh phí mai táng phí (Thanh niên xung phong; Dân công hỏa tuyến; Cựu chiến binh)</t>
  </si>
  <si>
    <t>Kinh phi chi Quốc phòng (phụ cấp thôn đội trưởng, phụ cấp thâm niên nghề, phụ cấp đặc thù,…)</t>
  </si>
  <si>
    <t xml:space="preserve">Kinh phí trang bị cho lực lượng tham gia bảo vệ an ninh, trật tự ở cơ sở </t>
  </si>
  <si>
    <t>Kinh phí chi trả tiền điện, dịch vụ Internet và duy trì hoạt động hệ thống camera giám sát ANTT,…</t>
  </si>
  <si>
    <t>Kinh phí đào tạo bồi dưỡng</t>
  </si>
  <si>
    <t>Kinh phí thủy lợi phí</t>
  </si>
  <si>
    <t>Quốc phòng-An ninh (Giao Văn phòng HĐND-UBND xã)</t>
  </si>
  <si>
    <t>Ban Chỉ huy Quân sự xã (Kinh phí chi lương và các khoản phụ cấp theo lương)</t>
  </si>
  <si>
    <t>Ban Quản lý dự án và dịch vụ công ích xã</t>
  </si>
  <si>
    <t>Kinh phí đặt hàng cung cấp dịch vụ công ích sử dụng kinh phí chi thường xuyên ngân sách nhà nước (Dịch vụ thu gom, phân loại, vận chuyển, nhiên liệu, xử lý chất thải rác và thuê đơn vị xử lý rác vệ sinh công cộng,…)</t>
  </si>
  <si>
    <t>Kinh phí đặt hàng cung cấp dịch vụ công ích sử dụng kinh phí chi thường xuyên ngân sách nhà nước (Dịch vụ trồng và quản lý chăm sóc cây xanh, hoa cảnh vỉa hè,…)</t>
  </si>
  <si>
    <t>Kinh phí đặt hàng cung cấp dịch vụ công ích sử dụng kinh phí chi thường xuyên ngân sách nhà nước (Dịch vụ chiếu sáng đô thị)</t>
  </si>
  <si>
    <t>Kinh phí thực hiện nhiệm vụ cải tạo và trồng mới cây xanh trên địa bàn</t>
  </si>
  <si>
    <t>Ban Chỉ huy Quân sự xã (Quỹ tiền thưởng hằng năm theo Nghị định 73/2024/NĐ-CP)</t>
  </si>
  <si>
    <t>Phòng Kinh tế (Chi các hoạt động trong lĩnh vực kiểm tra công tác môi trường)</t>
  </si>
  <si>
    <t>Sự nghiệp NL-thủy lợi</t>
  </si>
  <si>
    <t>Trung tâm Dịch vụ Nông nghiệp xã</t>
  </si>
  <si>
    <t>Kinh phí tiêm phòng dịch bệnh gia súc, gia cầm, khử trùng tiêu độc,… trên địa bàn huyện</t>
  </si>
  <si>
    <t>Sự nghiệp giao thông (Phòng Kinh tế: Kinh phí nạo vét, sửa chữa nhỏ các tuyến đường trên địa bàn quản lý,…)</t>
  </si>
  <si>
    <t xml:space="preserve">Sự nghiệp VH-TT </t>
  </si>
  <si>
    <t>Trung tâm Văn hóa Thể thao Du lịch và Truyền thông</t>
  </si>
  <si>
    <t>Chi hoạt động bộ máy</t>
  </si>
  <si>
    <t>Sự nghiệp Thể dục thể thao</t>
  </si>
  <si>
    <t>Kinh phí tham gia các hoạt động TDTT tổ chức trong năm</t>
  </si>
  <si>
    <t>Kinh phí tiền điện Truyền thanh - Truyền hình, lệ phí tần số vô tuyến điện</t>
  </si>
  <si>
    <t>Kinh phí biên tập tiếng Xê Đăng</t>
  </si>
  <si>
    <t>Lương và các khoản phụ cấp theo lương</t>
  </si>
  <si>
    <t>Kinh phí dự phòng thực hiện chính sách tiền lương, CCTL trung ngân sách xã</t>
  </si>
  <si>
    <t>Kinh phí chi đặt báo Đảng,…</t>
  </si>
  <si>
    <t>Sự nghiệp TT-TH (Trung tâm Văn hóa Thể thao Du lịch và Truyền thông)</t>
  </si>
  <si>
    <t>Phòng Văn hóa Xã hội</t>
  </si>
  <si>
    <t xml:space="preserve">Kinh phí tổ chức Khánh thành Chợ trung tâm xã </t>
  </si>
  <si>
    <t>Sự nghiệp Đảm bảo xã hội (Phòng Văn hóa Xã hội)</t>
  </si>
  <si>
    <t>Kinh phí hoạt động Thường trực Huyện ủy</t>
  </si>
  <si>
    <t>Kinh phí thực hiện quy chế dân chủ</t>
  </si>
  <si>
    <t xml:space="preserve">Chi thường xuyên các lĩnh vực nghiệp khác </t>
  </si>
  <si>
    <t>Dự toán HĐND tỉnh giao</t>
  </si>
  <si>
    <t>Biểu số 02</t>
  </si>
  <si>
    <t>Thu NSNN trên địa bàn  (I+II)</t>
  </si>
  <si>
    <t>Thu từ SXKD trong nước (Thu nội địa)</t>
  </si>
  <si>
    <t>Thu từ khu vực DNNN trung ương quản lý</t>
  </si>
  <si>
    <t>Tr. Đó: Từ các nhà máy thủy điện</t>
  </si>
  <si>
    <t>Thuế Tài nguyên nước</t>
  </si>
  <si>
    <t>Thuế tài nguyên rừng</t>
  </si>
  <si>
    <t>Thuế tài nguyên khoáng sản</t>
  </si>
  <si>
    <t>Thuế tài nguyên khác</t>
  </si>
  <si>
    <t>Thu từ khu vực DNNN địa phương quản lý</t>
  </si>
  <si>
    <t>Thuế TTĐB</t>
  </si>
  <si>
    <t>Thu từ KV DN có vốn đầu tư nước ngoài</t>
  </si>
  <si>
    <t>3.1</t>
  </si>
  <si>
    <t>3.2</t>
  </si>
  <si>
    <t>Thuế thu nhập DN</t>
  </si>
  <si>
    <t>3.3</t>
  </si>
  <si>
    <t>3.4</t>
  </si>
  <si>
    <t>Thuê đất</t>
  </si>
  <si>
    <t>3.5</t>
  </si>
  <si>
    <t>Thu khác</t>
  </si>
  <si>
    <t>Thu từ khu vục kinh tế ngoài quốc doanh</t>
  </si>
  <si>
    <t>Đối với TP Kon Tum</t>
  </si>
  <si>
    <t>Đối với các huyện trừ TP Kon Tum</t>
  </si>
  <si>
    <t>Trong đó:</t>
  </si>
  <si>
    <t>Từ các nhà máy SX CN TBS</t>
  </si>
  <si>
    <t>Từ các nhà máy thủy điện nhỏ</t>
  </si>
  <si>
    <t>Thuế TTĐB hàng nội địa</t>
  </si>
  <si>
    <t>6</t>
  </si>
  <si>
    <t>Thuế sử dụng đất nông nghiệp</t>
  </si>
  <si>
    <t>7</t>
  </si>
  <si>
    <t>Thuế SD đất phi nông nghiệp</t>
  </si>
  <si>
    <t>8</t>
  </si>
  <si>
    <t>9</t>
  </si>
  <si>
    <t>Thu thuế bảo vệ môi trường</t>
  </si>
  <si>
    <t xml:space="preserve"> Thu từ hàng hóa nhập khẩu</t>
  </si>
  <si>
    <t xml:space="preserve"> Thu từ hàng hóa  sản xuất trong nước</t>
  </si>
  <si>
    <t>10</t>
  </si>
  <si>
    <t>Thu phí và lệ phí</t>
  </si>
  <si>
    <t>Phí, lệ phí cơ quan Trung ương thu</t>
  </si>
  <si>
    <t>Phí, lệ phí cơ quan địa phương</t>
  </si>
  <si>
    <t>Phí bảo vệ môi trường khai thác khoáng sản</t>
  </si>
  <si>
    <t>Lệ phí môn bài</t>
  </si>
  <si>
    <t>Phí lệ phí khác</t>
  </si>
  <si>
    <t xml:space="preserve">  Tr.đó Phí sử dụng các công trình kết cấu hạ tầng(đối với phương tiện ra, vào cửa khẩu) trong Khu kinh tế Cửa khẩu quốc tế Bờ Y</t>
  </si>
  <si>
    <t xml:space="preserve">   Phí bảo vệ môi trường đối với nước thải</t>
  </si>
  <si>
    <t>11</t>
  </si>
  <si>
    <t>Từ dự án khai thác quỹ đất  tỉnh</t>
  </si>
  <si>
    <t>Từ nguồn sử dụng đất khác</t>
  </si>
  <si>
    <t>12</t>
  </si>
  <si>
    <t>Thu cho thuê mặt đất mặt nước</t>
  </si>
  <si>
    <t>Do UBND tỉnh phê duyệt và trực tiếp quản lý, tổ chức đấu thầu, đấu giá</t>
  </si>
  <si>
    <t>Từ nguồn thuê mặt đất khác</t>
  </si>
  <si>
    <t>13</t>
  </si>
  <si>
    <t xml:space="preserve">Tiền bán nhà ở thuộc SHNN, thuê,KHCB nhà </t>
  </si>
  <si>
    <t>14</t>
  </si>
  <si>
    <t>14.1</t>
  </si>
  <si>
    <t>Phạt vi pham hành chính</t>
  </si>
  <si>
    <t>Phạt VPHC lĩnh vực an toàn giao thông</t>
  </si>
  <si>
    <t>Phạt vi phạm hành chính lĩnh vực khác</t>
  </si>
  <si>
    <t>14.2</t>
  </si>
  <si>
    <t>Thu từ lực lượng quản lý thị trường</t>
  </si>
  <si>
    <t>14.3</t>
  </si>
  <si>
    <t>Thu phạt vi phạm hành chính theo Quyết định của Toà án</t>
  </si>
  <si>
    <t>14.4</t>
  </si>
  <si>
    <t>Thu tiền cấp quyền khai thác tài nguyên khoáng sản, vùng trời, vùng biển</t>
  </si>
  <si>
    <t>17</t>
  </si>
  <si>
    <t>Thu cổ tức và lợi nhuận còn lại</t>
  </si>
  <si>
    <t>18</t>
  </si>
  <si>
    <t>Thu xổ số kiến thíêt</t>
  </si>
  <si>
    <t>19</t>
  </si>
  <si>
    <t>Tăng thu từ các dự án khai thác quỹ đất so với dự toán Trung ương giao (phân bổ chi đầu tư các dự án, nhiệm vụ theo tiến độ nguồn thu thực tế)</t>
  </si>
  <si>
    <t>19.1</t>
  </si>
  <si>
    <t>Tăng thu tiền sử dụng đất, tiền thuê đất huyện, thành phố quản lý</t>
  </si>
  <si>
    <t>Thu tiền sử dụng đất</t>
  </si>
  <si>
    <t>Thu tiền thuê đất</t>
  </si>
  <si>
    <t>19.2</t>
  </si>
  <si>
    <t>Tăng thu các dự án khai thác quỹ đất Tỉnh quản lý</t>
  </si>
  <si>
    <t>Thu tiền sử dụng đất từ bán đấu giá các trụ sở làm việc cũ thuộc UBND các huyện, thành phố</t>
  </si>
  <si>
    <t xml:space="preserve">Thu tiền sử dụng đất từ dự án khai thác quỹ đất, đấu giá các trụ sở thuộc tỉnh </t>
  </si>
  <si>
    <t>Thu tiền thuê đất, tiền bán tài sản trên đất các dự án khai thác quỹ đất giao tăng thu</t>
  </si>
  <si>
    <t>Ghi thu tiền thuê đất, tiền sử dụng đất tương ứng số tiền đền bù GPMB của các DA đầu tư mà nhà đầu tư đã tự nguyện ứng trước và thu các DA khác; Ghi thu các khoản viện trợ thuộc nguồn thu ngân sách địa phương</t>
  </si>
  <si>
    <t>20</t>
  </si>
  <si>
    <t>Thu viện trợ thuộc nguồn thu ngân sách địa phương</t>
  </si>
  <si>
    <t>Thu hoạt động xuất nhập khẩu</t>
  </si>
  <si>
    <t>Thuế XNK và TTĐB hàng NK</t>
  </si>
  <si>
    <t>Thuế xuất khẩu</t>
  </si>
  <si>
    <t>Thuế nhập khẩu</t>
  </si>
  <si>
    <t>Thuế tiêu thụ đặc biệt hàng nhập khẩu</t>
  </si>
  <si>
    <t xml:space="preserve">Thuế giá trị gia tăng </t>
  </si>
  <si>
    <t>Thu ngân sách cấp xã được hưởng theo phân cấp</t>
  </si>
  <si>
    <t>Chia ra</t>
  </si>
  <si>
    <t>Thu ngân
sách cấp xã
hưởng
100%</t>
  </si>
  <si>
    <t>Thu ngân sách
cấp xã hưởng từ
các khoản thu
phân chia (theo
phân cấp HĐND
cấp tỉnh)</t>
  </si>
  <si>
    <t>Kinh phí chi an ninh trật tự an toàn xã hội</t>
  </si>
  <si>
    <t>Mặt trận, các ngành đoàn thể (Giao UBMT TQVN tài khoản chung)</t>
  </si>
  <si>
    <t>Kinh phí hỗ trợ thêm đảm bảo các hoạt động của Văn phòng Đảng ủy (Bao gồm kinh phí chi trả lương Hợp đồng 111 lái xe, bảo vệ, tạp vụ,...)</t>
  </si>
  <si>
    <t>Kinh phí tổ chức Đại hội Đại biểu Đảng bộ xã nhiệm kỳ 2025-2030</t>
  </si>
  <si>
    <t>Kinh tổ chức Hội nghị, hội thảo</t>
  </si>
  <si>
    <t>Kinh phí nâng cấp, bảo trì hoạt động hệ thống eOffice trực tuyến</t>
  </si>
  <si>
    <t xml:space="preserve">Kinh phí cho công tác tiếp xúc cử tri, giám sát, phản biện xã hội </t>
  </si>
  <si>
    <t>Kinh phí thực hiện Đề án tiếp tục nâng cao chất lượng giáo dục đối với học sinh dân tộc thiểu số 2021-2025 (Phòng Văn hóa - Xã hội)</t>
  </si>
  <si>
    <t>Kinh phí hỗ trợ đảm bảo các hoạt động của Văn phòng HĐND&amp;UBND xã (Bao gồm kinh phí chi trả lương Hợp đồng 111 lái xe, bảo vệ, tạp vụ,...)</t>
  </si>
  <si>
    <t>VII</t>
  </si>
  <si>
    <t>Kinh phí đào tạo  (Giao phòng Văn hóa Xã hội)</t>
  </si>
  <si>
    <t>Kinh phí tổ chức tiếp xúc cử tri của đại biểu Hội đồng nhân dân tỉnh (Giao Văn phòng HĐND-UBND xã)</t>
  </si>
  <si>
    <t>Kinh phí thực hiện chế độ, chính sách cho lực lượng bảo vệ an ninh trật tự ở cơ sở (Giao Văn phòng HĐND-UBND xã)</t>
  </si>
  <si>
    <t>Kinh phí kinh phí thực hiện  nhiệm vụ trong công tác lý lịch tư pháp, hộ tịch, tuyên truyền pháp luật,  phổ biến GDPL, hòa giải ở cơ sở,…</t>
  </si>
  <si>
    <t>Kinh phí khoán Phụ cấp và các khoản trích nộp cán bộ không chuyên trách xã (Nghị định số 33/2023/NĐ-CP của Chính phủ)</t>
  </si>
  <si>
    <t>Chi hỗ trợ hoạt động khu dân cư theo Nghị quyết số 79/2023/NQ-HĐND ngày 10/12/2023 của HĐND tỉnh Kon Tum</t>
  </si>
  <si>
    <t>Hoạt động phí của Đại biểu HĐND xã</t>
  </si>
  <si>
    <t>Kinh phí thực hiện Nghị định số 33/2023/NĐ-CP của Chính phủ (Giao UBMTTQVN xã)</t>
  </si>
  <si>
    <t>Kinh phí thực hiện các chính sách an sinh xã hội (Kinh phí mua BHYT đối tượng BTXH) (Giao Phòng Văn hóa - Xã hội)</t>
  </si>
  <si>
    <t>Kinh phí khoán Phụ cấp và các khoản trích nộp cán bộ không chuyên trách thôn (Nghị định số 33/2023/NĐ-CP của Chính phủ)</t>
  </si>
  <si>
    <t>VIII</t>
  </si>
  <si>
    <t>Kinh phí hoạt động các chi hội thôn thuộc tổ chức chính trị xã hội đặc biệt khó khăn theo Nghị quyết số Nghị quyết số 79/2023/NQ-HĐND ngày 10/12/2023 của HĐND tỉnh Kon Tum</t>
  </si>
  <si>
    <t>Kinh phí kiểm tra công tác đất đai, địa chính, công thương,…</t>
  </si>
  <si>
    <t>Biểu 03</t>
  </si>
  <si>
    <t>XDCB Tập trung (Nguồn vốn phân cấp cho xã)</t>
  </si>
  <si>
    <t>Biểu số: 06</t>
  </si>
  <si>
    <t>TỔNG HỢP DỰ TOÁN CHI NGÂN SÁCH ĐỊA PHƯƠNG 06 THÁNG CUỐI NĂM 2025</t>
  </si>
  <si>
    <t xml:space="preserve">Kinh phí tổ chức Đại hội </t>
  </si>
  <si>
    <t>Trường MN Hoa Pơ Lang</t>
  </si>
  <si>
    <t>Trường TH Kim Đồng</t>
  </si>
  <si>
    <t xml:space="preserve"> Trường PTDТ ВТ THCS Kpă Klơngg</t>
  </si>
  <si>
    <t>Trường TH - THCS Tu Mơ Rông</t>
  </si>
  <si>
    <t>Chi công tác xã hội (thăm hỏi, tặng quà cán bộ lão thành, người có công, Bà mẹ VNAH..., nhân ngày TBLS 27-7)</t>
  </si>
  <si>
    <t>Hỗ trợ kinh phí hoạt động Trung tâm Dịch vụ Hành chính công</t>
  </si>
  <si>
    <t xml:space="preserve">Kinh phí tổ chức Đại hội Đảng bộ Đảng ủy </t>
  </si>
  <si>
    <t>Kinh phí tổ chức Đại hội Mặt trận</t>
  </si>
  <si>
    <t xml:space="preserve">Kinh phí tổ chức Đại hội Phụ </t>
  </si>
  <si>
    <t>Kinh phí tổ chức Đại hội Thanh niên</t>
  </si>
  <si>
    <t xml:space="preserve">Kinh phí tổ chức Đại hội Nông dân </t>
  </si>
  <si>
    <t>Kinh phí tổ chức Đại hội cựu chiến binh</t>
  </si>
  <si>
    <t>Kinh phí mở lớp bình dân học vụ</t>
  </si>
  <si>
    <t>Vườn ươm hoa và các cây trồng đô thị</t>
  </si>
  <si>
    <t xml:space="preserve">Vườn ươm ( Cây ngũ vị tử, cà phê, sâm dây cây trồng các loại...........) </t>
  </si>
  <si>
    <t>HĐND XÃ TU MƠ RÔNG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</si>
</sst>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4">
    <numFmt numFmtId="6" formatCode="&quot;$&quot;#,##0_);[Red]\(&quot;$&quot;#,##0\)"/>
    <numFmt numFmtId="41" formatCode="_(* #,##0_);_(* \(#,##0\);_(* &quot;-&quot;_);_(@_)"/>
    <numFmt numFmtId="44" formatCode="_(&quot;$&quot;* #,##0.00_);_(&quot;$&quot;* \(#,##0.00\);_(&quot;$&quot;* &quot;-&quot;??_);_(@_)"/>
    <numFmt numFmtId="43" formatCode="_(* #,##0.00_);_(* \(#,##0.00\);_(* &quot;-&quot;??_);_(@_)"/>
    <numFmt numFmtId="164" formatCode="&quot;£&quot;#,##0;[Red]\-&quot;£&quot;#,##0"/>
    <numFmt numFmtId="165" formatCode="_-&quot;£&quot;* #,##0_-;\-&quot;£&quot;* #,##0_-;_-&quot;£&quot;* &quot;-&quot;_-;_-@_-"/>
    <numFmt numFmtId="166" formatCode="_-* #,##0_-;\-* #,##0_-;_-* &quot;-&quot;_-;_-@_-"/>
    <numFmt numFmtId="167" formatCode="_-* #,##0.00_-;\-* #,##0.00_-;_-* &quot;-&quot;??_-;_-@_-"/>
    <numFmt numFmtId="168" formatCode="_-* #,##0.00\ _₫_-;\-* #,##0.00\ _₫_-;_-* &quot;-&quot;??\ _₫_-;_-@_-"/>
    <numFmt numFmtId="169" formatCode="_(* #,##0_);_(* \(#,##0\);_(* &quot;-&quot;??_);_(@_)"/>
    <numFmt numFmtId="170" formatCode="_(* #,##0.0_);_(* \(#,##0.0\);_(* &quot;-&quot;??_);_(@_)"/>
    <numFmt numFmtId="171" formatCode="#,##0.0"/>
    <numFmt numFmtId="172" formatCode="#,##0.000"/>
    <numFmt numFmtId="173" formatCode="_(* #,##0.0000_);_(* \(#,##0.0000\);_(* &quot;-&quot;??_);_(@_)"/>
    <numFmt numFmtId="174" formatCode="_(* #,##0.000_);_(* \(#,##0.000\);_(* &quot;-&quot;??_);_(@_)"/>
    <numFmt numFmtId="175" formatCode="0.000"/>
    <numFmt numFmtId="176" formatCode="0.0"/>
    <numFmt numFmtId="177" formatCode="00"/>
    <numFmt numFmtId="178" formatCode="_-* #,##0.00\ _€_-;\-* #,##0.00\ _€_-;_-* &quot;-&quot;??\ _€_-;_-@_-"/>
    <numFmt numFmtId="179" formatCode="_-* #,##0.000\ _₫_-;\-* #,##0.000\ _₫_-;_-* &quot;-&quot;???\ _₫_-;_-@_-"/>
    <numFmt numFmtId="180" formatCode="_(* #,##0.00_);_(* \(#,##0.00\);_(* \-??_);_(@_)"/>
    <numFmt numFmtId="181" formatCode="0.00000"/>
    <numFmt numFmtId="182" formatCode="#,##0&quot;$&quot;_);\(#,##0&quot;$&quot;\)"/>
    <numFmt numFmtId="183" formatCode="#,##0&quot;$&quot;_);[Red]\(#,##0&quot;$&quot;\)"/>
    <numFmt numFmtId="184" formatCode="#,##0.00&quot;$&quot;_);[Red]\(#,##0.00&quot;$&quot;\)"/>
    <numFmt numFmtId="185" formatCode="_ * #,##0_)&quot;$&quot;_ ;_ * \(#,##0\)&quot;$&quot;_ ;_ * &quot;-&quot;_)&quot;$&quot;_ ;_ @_ "/>
    <numFmt numFmtId="186" formatCode="_ * #,##0.00_)&quot;$&quot;_ ;_ * \(#,##0.00\)&quot;$&quot;_ ;_ * &quot;-&quot;??_)&quot;$&quot;_ ;_ @_ "/>
    <numFmt numFmtId="187" formatCode="0.000000"/>
    <numFmt numFmtId="188" formatCode="\$#,##0\ ;\(\$#,##0\)"/>
    <numFmt numFmtId="189" formatCode="&quot;\&quot;#,##0;[Red]&quot;\&quot;&quot;\&quot;\-#,##0"/>
    <numFmt numFmtId="190" formatCode="&quot;\&quot;#,##0.00;[Red]&quot;\&quot;&quot;\&quot;&quot;\&quot;&quot;\&quot;&quot;\&quot;&quot;\&quot;\-#,##0.00"/>
    <numFmt numFmtId="191" formatCode="&quot;\&quot;#,##0.00;[Red]&quot;\&quot;\-#,##0.00"/>
    <numFmt numFmtId="192" formatCode="0.00_)"/>
    <numFmt numFmtId="193" formatCode="_-&quot;$&quot;* #,##0_-;\-&quot;$&quot;* #,##0_-;_-&quot;$&quot;* &quot;-&quot;_-;_-@_-"/>
    <numFmt numFmtId="194" formatCode="_-&quot;$&quot;* #,##0.00_-;\-&quot;$&quot;* #,##0.00_-;_-&quot;$&quot;* &quot;-&quot;??_-;_-@_-"/>
    <numFmt numFmtId="195" formatCode="&quot;\&quot;#,##0;[Red]&quot;\&quot;\-#,##0"/>
    <numFmt numFmtId="196" formatCode="&quot;$&quot;#,##0;[Red]\-&quot;$&quot;#,##0"/>
    <numFmt numFmtId="197" formatCode="\t0.00%"/>
    <numFmt numFmtId="198" formatCode="\t#\ ??/??"/>
    <numFmt numFmtId="199" formatCode="#,##0;\(#,##0\)"/>
    <numFmt numFmtId="200" formatCode="#,##0\ &quot;F&quot;;[Red]\-#,##0\ &quot;F&quot;"/>
    <numFmt numFmtId="201" formatCode="#,##0.00\ &quot;F&quot;;\-#,##0.00\ &quot;F&quot;"/>
    <numFmt numFmtId="202" formatCode="#,##0.00\ &quot;F&quot;;[Red]\-#,##0.00\ &quot;F&quot;"/>
    <numFmt numFmtId="203" formatCode="_-* #,##0\ &quot;F&quot;_-;\-* #,##0\ &quot;F&quot;_-;_-* &quot;-&quot;\ &quot;F&quot;_-;_-@_-"/>
    <numFmt numFmtId="204" formatCode="_ * #,##0_ ;_ * \-#,##0_ ;_ * &quot;-&quot;_ ;_ @_ "/>
    <numFmt numFmtId="205" formatCode="_ * #,##0.00_ ;_ * \-#,##0.00_ ;_ * &quot;-&quot;??_ ;_ @_ "/>
    <numFmt numFmtId="206" formatCode="0.000E+00"/>
    <numFmt numFmtId="207" formatCode="#,##0.000_);\(#,##0.000\)"/>
    <numFmt numFmtId="208" formatCode="m\o\n\th\ \D\,\ \y\y\y\y"/>
    <numFmt numFmtId="209" formatCode="_-* #,##0.00\ &quot;F&quot;_-;\-* #,##0.00\ &quot;F&quot;_-;_-* &quot;-&quot;??\ &quot;F&quot;_-;_-@_-"/>
    <numFmt numFmtId="210" formatCode="mm/dd_)"/>
    <numFmt numFmtId="211" formatCode="0.000000_)"/>
    <numFmt numFmtId="212" formatCode="_(&quot;.&quot;* #&quot;$&quot;##0_);_(&quot;.&quot;* \(#&quot;$&quot;##0\);_(&quot;.&quot;* &quot;-&quot;_);_(@_)"/>
    <numFmt numFmtId="213" formatCode="&quot;$&quot;#&quot;$&quot;##0_);\(&quot;$&quot;#&quot;$&quot;##0\)"/>
    <numFmt numFmtId="214" formatCode="&quot;$&quot;#&quot;$&quot;##0_);[Red]\(&quot;$&quot;#&quot;$&quot;##0\)"/>
    <numFmt numFmtId="215" formatCode="_-&quot;F&quot;\ * #,##0.0_-;_-&quot;F&quot;\ * #,##0.0\-;_-&quot;F&quot;\ * &quot;-&quot;??_-;_-@_-"/>
    <numFmt numFmtId="216" formatCode="###0"/>
    <numFmt numFmtId="217" formatCode="&quot;$&quot;#,##0.000_);[Red]\(&quot;$&quot;#,##0.00\)"/>
    <numFmt numFmtId="218" formatCode="&quot;¡Ì&quot;#,##0;[Red]\-&quot;¡Ì&quot;#,##0"/>
    <numFmt numFmtId="219" formatCode="#"/>
    <numFmt numFmtId="220" formatCode="_ &quot;R&quot;\ * #,##0_ ;_ &quot;R&quot;\ * \-#,##0_ ;_ &quot;R&quot;\ * &quot;-&quot;_ ;_ @_ "/>
    <numFmt numFmtId="221" formatCode="#,##0.0_);\(#,##0.0\)"/>
    <numFmt numFmtId="222" formatCode="###\ ###\ ###\ ###\ .00"/>
    <numFmt numFmtId="223" formatCode="dd\-mm\-yy"/>
    <numFmt numFmtId="224" formatCode="###\ ###\ ###.000"/>
    <numFmt numFmtId="225" formatCode="#,##0\ &quot;F&quot;;\-#,##0\ &quot;F&quot;"/>
    <numFmt numFmtId="226" formatCode="_-* #,##0.000\ _F_-;\-* #,##0.000\ _F_-;_-* &quot;-&quot;???\ _F_-;_-@_-"/>
    <numFmt numFmtId="227" formatCode="#,##0\ &quot;$&quot;_);[Red]\(#,##0\ &quot;$&quot;\)"/>
    <numFmt numFmtId="228" formatCode="&quot;$&quot;###,0&quot;.&quot;00_);[Red]\(&quot;$&quot;###,0&quot;.&quot;00\)"/>
    <numFmt numFmtId="229" formatCode="_-* #,##0\ _V_N_D_-;\-* #,##0\ _V_N_D_-;_-* &quot;-&quot;\ _V_N_D_-;_-@_-"/>
    <numFmt numFmtId="230" formatCode="_-* #,##0.00\ _V_N_D_-;\-* #,##0.00\ _V_N_D_-;_-* &quot;-&quot;??\ _V_N_D_-;_-@_-"/>
    <numFmt numFmtId="231" formatCode="&quot;SFr.&quot;\ #,##0.00;[Red]&quot;SFr.&quot;\ \-#,##0.00"/>
    <numFmt numFmtId="232" formatCode="_ &quot;SFr.&quot;\ * #,##0_ ;_ &quot;SFr.&quot;\ * \-#,##0_ ;_ &quot;SFr.&quot;\ * &quot;-&quot;_ ;_ @_ "/>
    <numFmt numFmtId="233" formatCode="_-* #,##0\ _F_B_-;\-* #,##0\ _F_B_-;_-* &quot;-&quot;\ _F_B_-;_-@_-"/>
    <numFmt numFmtId="234" formatCode="_-* #,##0.00\ _F_B_-;\-* #,##0.00\ _F_B_-;_-* &quot;-&quot;??\ _F_B_-;_-@_-"/>
    <numFmt numFmtId="235" formatCode="_ &quot;$&quot;* #,##0_ ;_ &quot;$&quot;* \-#,##0_ ;_ &quot;$&quot;* &quot;-&quot;_ ;_ @_ "/>
    <numFmt numFmtId="236" formatCode="_-* #,##0\ &quot;þ&quot;_-;\-* #,##0\ &quot;þ&quot;_-;_-* &quot;-&quot;\ &quot;þ&quot;_-;_-@_-"/>
    <numFmt numFmtId="237" formatCode="_-* #,##0.00_k_r_._-;\-* #,##0.00_k_r_._-;_-* &quot;-&quot;??_k_r_._-;_-@_-"/>
    <numFmt numFmtId="238" formatCode="_-* #,##0_k_r_._-;\-* #,##0_k_r_._-;_-* &quot;-&quot;??_k_r_._-;_-@_-"/>
    <numFmt numFmtId="239" formatCode="_-* #,##0.000_k_r_._-;\-* #,##0.000_k_r_._-;_-* &quot;-&quot;??_k_r_._-;_-@_-"/>
    <numFmt numFmtId="240" formatCode="#,##0;[Red]#,##0"/>
    <numFmt numFmtId="241" formatCode="_-* #,##0.0_k_r_._-;\-* #,##0.0_k_r_._-;_-* &quot;-&quot;??_k_r_._-;_-@_-"/>
    <numFmt numFmtId="242" formatCode="#,###&quot;  &quot;"/>
    <numFmt numFmtId="243" formatCode="_(* #,##0.000000_);_(* \(#,##0.000000\);_(* &quot;-&quot;??_);_(@_)"/>
    <numFmt numFmtId="244" formatCode="_-* #,##0.0\ _₫_-;\-* #,##0.0\ _₫_-;_-* &quot;-&quot;?\ _₫_-;_-@_-"/>
    <numFmt numFmtId="245" formatCode="_-* #,##0.0000\ _₫_-;\-* #,##0.0000\ _₫_-;_-* &quot;-&quot;???\ _₫_-;_-@_-"/>
    <numFmt numFmtId="246" formatCode="_-* #,##0.00000\ _₫_-;\-* #,##0.00000\ _₫_-;_-* &quot;-&quot;???\ _₫_-;_-@_-"/>
    <numFmt numFmtId="247" formatCode="_-* #,##0.000000\ _₫_-;\-* #,##0.000000\ _₫_-;_-* &quot;-&quot;??????\ _₫_-;_-@_-"/>
    <numFmt numFmtId="248" formatCode="_-* #,##0.000_-;\-* #,##0.000_-;_-* &quot;-&quot;???_-;_-@_-"/>
    <numFmt numFmtId="249" formatCode="_(* #,##0_);_(* \(#,##0\);_(* \-??_);_(@_)"/>
    <numFmt numFmtId="250" formatCode="_-* #,##0_-;\-* #,##0_-;_-* &quot;-&quot;??_-;_-@_-"/>
    <numFmt numFmtId="251" formatCode="_-* #,##0\ _₫_-;\-* #,##0\ _₫_-;_-* &quot;-&quot;??\ _₫_-;_-@_-"/>
    <numFmt numFmtId="252" formatCode="_(* #,##0.0_);_(* \(#,##0.0\);_(* \-??_);_(@_)"/>
    <numFmt numFmtId="253" formatCode="_(* #,##0.000_);_(* \(#,##0.000\);_(* &quot;-&quot;???_);_(@_)"/>
  </numFmts>
  <fonts count="136">
    <font>
      <sz val="13"/>
      <name val="Arial"/>
    </font>
    <font>
      <sz val="11"/>
      <color theme="1"/>
      <name val="Calibri"/>
      <family val="2"/>
      <scheme val="minor"/>
    </font>
    <font>
      <sz val="13"/>
      <name val="Arial"/>
      <family val="2"/>
    </font>
    <font>
      <sz val="10"/>
      <name val="Arial"/>
      <family val="2"/>
    </font>
    <font>
      <b/>
      <sz val="12"/>
      <name val="Times New Roman"/>
      <family val="1"/>
    </font>
    <font>
      <i/>
      <sz val="12"/>
      <name val="Times New Roman"/>
      <family val="1"/>
    </font>
    <font>
      <b/>
      <sz val="11"/>
      <name val="Times New Roman"/>
      <family val="1"/>
    </font>
    <font>
      <sz val="8"/>
      <name val="Arial"/>
      <family val="2"/>
    </font>
    <font>
      <sz val="11"/>
      <color indexed="8"/>
      <name val="Calibri"/>
      <family val="2"/>
    </font>
    <font>
      <sz val="11"/>
      <color indexed="9"/>
      <name val="Calibri"/>
      <family val="2"/>
    </font>
    <font>
      <sz val="10"/>
      <name val="Arial"/>
      <family val="2"/>
    </font>
    <font>
      <b/>
      <sz val="10"/>
      <name val="MS Sans Serif"/>
      <family val="2"/>
    </font>
    <font>
      <sz val="10"/>
      <color indexed="8"/>
      <name val="Arial"/>
      <family val="2"/>
    </font>
    <font>
      <i/>
      <sz val="13"/>
      <name val="Times New Roman"/>
      <family val="1"/>
    </font>
    <font>
      <sz val="12"/>
      <name val="Times New Roman"/>
      <family val="1"/>
    </font>
    <font>
      <sz val="12"/>
      <name val=".VnTime"/>
      <family val="2"/>
    </font>
    <font>
      <b/>
      <sz val="14"/>
      <name val="Times New Roman"/>
      <family val="1"/>
    </font>
    <font>
      <sz val="14"/>
      <name val="Times New Roman"/>
      <family val="1"/>
    </font>
    <font>
      <i/>
      <sz val="14"/>
      <name val="Times New Roman"/>
      <family val="1"/>
    </font>
    <font>
      <i/>
      <sz val="10"/>
      <name val="Times New Roman"/>
      <family val="1"/>
    </font>
    <font>
      <sz val="8"/>
      <name val="Arial"/>
      <family val="2"/>
    </font>
    <font>
      <sz val="12"/>
      <name val=".VnArial Narrow"/>
      <family val="2"/>
    </font>
    <font>
      <sz val="10"/>
      <name val="Times New Roman"/>
      <family val="1"/>
    </font>
    <font>
      <sz val="11"/>
      <name val="Times New Roman"/>
      <family val="1"/>
    </font>
    <font>
      <b/>
      <sz val="10"/>
      <name val="Times New Roman"/>
      <family val="1"/>
    </font>
    <font>
      <sz val="12"/>
      <name val="Arial"/>
      <family val="2"/>
    </font>
    <font>
      <b/>
      <sz val="12"/>
      <name val="Arial"/>
      <family val="2"/>
    </font>
    <font>
      <i/>
      <sz val="11"/>
      <name val="Times New Roman"/>
      <family val="1"/>
    </font>
    <font>
      <b/>
      <i/>
      <sz val="11"/>
      <name val="Times New Roman"/>
      <family val="1"/>
    </font>
    <font>
      <sz val="8.25"/>
      <name val="Microsoft Sans Serif"/>
      <family val="2"/>
    </font>
    <font>
      <sz val="14"/>
      <name val=".VnTime"/>
      <family val="2"/>
    </font>
    <font>
      <sz val="8"/>
      <name val="Times New Roman"/>
      <family val="1"/>
    </font>
    <font>
      <sz val="10"/>
      <name val="MS Sans Serif"/>
      <family val="2"/>
    </font>
    <font>
      <sz val="9"/>
      <name val=".VnTime"/>
      <family val="2"/>
    </font>
    <font>
      <sz val="10"/>
      <name val=".VnTime"/>
      <family val="2"/>
    </font>
    <font>
      <sz val="12"/>
      <name val=".VnArial Narrow"/>
      <family val="2"/>
    </font>
    <font>
      <sz val="11"/>
      <name val=".VnTime"/>
      <family val="2"/>
    </font>
    <font>
      <b/>
      <sz val="18"/>
      <name val="Arial"/>
      <family val="2"/>
    </font>
    <font>
      <b/>
      <sz val="14"/>
      <name val=".VnTimeH"/>
      <family val="2"/>
    </font>
    <font>
      <b/>
      <sz val="10"/>
      <name val=".VnTime"/>
      <family val="2"/>
    </font>
    <font>
      <sz val="12"/>
      <name val="¹UAAA¼"/>
      <family val="3"/>
      <charset val="129"/>
    </font>
    <font>
      <b/>
      <i/>
      <sz val="16"/>
      <name val="Helv"/>
    </font>
    <font>
      <sz val="14"/>
      <name val="뼻뮝"/>
      <family val="3"/>
      <charset val="129"/>
    </font>
    <font>
      <sz val="12"/>
      <name val="바탕체"/>
      <family val="3"/>
    </font>
    <font>
      <sz val="12"/>
      <name val="뼻뮝"/>
      <family val="1"/>
      <charset val="129"/>
    </font>
    <font>
      <sz val="9"/>
      <name val="Arial"/>
      <family val="2"/>
    </font>
    <font>
      <sz val="12"/>
      <name val="바탕체"/>
      <family val="1"/>
      <charset val="129"/>
    </font>
    <font>
      <sz val="10"/>
      <name val="굴림체"/>
      <family val="3"/>
      <charset val="129"/>
    </font>
    <font>
      <sz val="12"/>
      <name val="Courier"/>
      <family val="3"/>
    </font>
    <font>
      <sz val="10"/>
      <name val=" "/>
      <family val="1"/>
      <charset val="136"/>
    </font>
    <font>
      <b/>
      <sz val="12"/>
      <name val=".VnTime"/>
      <family val="2"/>
    </font>
    <font>
      <sz val="12"/>
      <name val="돋움체"/>
      <family val="3"/>
      <charset val="129"/>
    </font>
    <font>
      <sz val="10"/>
      <name val="AngsanaUPC"/>
      <family val="1"/>
    </font>
    <font>
      <sz val="12"/>
      <name val="????"/>
      <family val="1"/>
      <charset val="136"/>
    </font>
    <font>
      <sz val="10"/>
      <name val="VNI-Times"/>
    </font>
    <font>
      <sz val="12"/>
      <name val="VNI-Times"/>
    </font>
    <font>
      <sz val="12"/>
      <name val=".VnArial"/>
      <family val="2"/>
    </font>
    <font>
      <sz val="11"/>
      <name val="–¾’©"/>
      <family val="1"/>
      <charset val="128"/>
    </font>
    <font>
      <b/>
      <u/>
      <sz val="14"/>
      <color indexed="8"/>
      <name val=".VnBook-AntiquaH"/>
      <family val="2"/>
    </font>
    <font>
      <b/>
      <sz val="10"/>
      <name val=".VnArial"/>
      <family val="2"/>
    </font>
    <font>
      <sz val="12"/>
      <name val="???"/>
      <family val="3"/>
    </font>
    <font>
      <sz val="12"/>
      <color indexed="8"/>
      <name val="¹ÙÅÁÃ¼"/>
      <family val="1"/>
      <charset val="129"/>
    </font>
    <font>
      <i/>
      <sz val="12"/>
      <color indexed="8"/>
      <name val=".VnBook-AntiquaH"/>
      <family val="2"/>
    </font>
    <font>
      <b/>
      <sz val="12"/>
      <color indexed="8"/>
      <name val=".VnBook-Antiqua"/>
      <family val="2"/>
    </font>
    <font>
      <i/>
      <sz val="12"/>
      <color indexed="8"/>
      <name val=".VnBook-Antiqua"/>
      <family val="2"/>
    </font>
    <font>
      <sz val="12"/>
      <name val="¹ÙÅÁÃ¼"/>
      <charset val="129"/>
    </font>
    <font>
      <sz val="12"/>
      <name val="Tms Rmn"/>
    </font>
    <font>
      <sz val="11"/>
      <name val="µ¸¿ò"/>
    </font>
    <font>
      <sz val="10"/>
      <name val="Helv"/>
    </font>
    <font>
      <b/>
      <sz val="10"/>
      <name val="Helv"/>
    </font>
    <font>
      <sz val="10"/>
      <name val="MS Serif"/>
      <family val="1"/>
    </font>
    <font>
      <sz val="13"/>
      <name val=".VnTime"/>
      <family val="2"/>
    </font>
    <font>
      <sz val="1"/>
      <color indexed="8"/>
      <name val="Courier"/>
      <family val="3"/>
    </font>
    <font>
      <sz val="10"/>
      <color indexed="16"/>
      <name val="MS Serif"/>
      <family val="1"/>
    </font>
    <font>
      <b/>
      <sz val="12"/>
      <name val=".VnBook-AntiquaH"/>
      <family val="2"/>
    </font>
    <font>
      <b/>
      <sz val="12"/>
      <color indexed="9"/>
      <name val="Tms Rmn"/>
    </font>
    <font>
      <b/>
      <sz val="12"/>
      <name val="Helv"/>
    </font>
    <font>
      <b/>
      <sz val="8"/>
      <name val="MS Sans Serif"/>
      <family val="2"/>
    </font>
    <font>
      <sz val="12"/>
      <name val="??"/>
      <family val="1"/>
      <charset val="129"/>
    </font>
    <font>
      <sz val="8"/>
      <color indexed="12"/>
      <name val="Helv"/>
    </font>
    <font>
      <b/>
      <sz val="11"/>
      <name val="Helv"/>
    </font>
    <font>
      <sz val="7"/>
      <name val="Small Fonts"/>
      <family val="2"/>
    </font>
    <font>
      <sz val="10"/>
      <name val="3C_Times_T"/>
    </font>
    <font>
      <b/>
      <sz val="11"/>
      <name val="Arial"/>
      <family val="2"/>
    </font>
    <font>
      <sz val="12"/>
      <name val="Helv"/>
      <family val="2"/>
    </font>
    <font>
      <sz val="8"/>
      <name val="Wingdings"/>
      <charset val="2"/>
    </font>
    <font>
      <sz val="8"/>
      <name val="Helv"/>
    </font>
    <font>
      <sz val="11"/>
      <name val="3C_Times_T"/>
    </font>
    <font>
      <sz val="8"/>
      <name val="MS Sans Serif"/>
      <family val="2"/>
    </font>
    <font>
      <b/>
      <sz val="8"/>
      <color indexed="8"/>
      <name val="Helv"/>
    </font>
    <font>
      <sz val="12"/>
      <name val="VNTime"/>
    </font>
    <font>
      <b/>
      <sz val="13"/>
      <color indexed="8"/>
      <name val=".VnTimeH"/>
      <family val="2"/>
    </font>
    <font>
      <sz val="14"/>
      <name val=".VnArial"/>
      <family val="2"/>
    </font>
    <font>
      <sz val="10"/>
      <name val="명조"/>
      <family val="3"/>
      <charset val="129"/>
    </font>
    <font>
      <sz val="10"/>
      <name val="Helv"/>
      <family val="2"/>
    </font>
    <font>
      <sz val="9"/>
      <name val="ＭＳ 明朝"/>
      <family val="1"/>
      <charset val="128"/>
    </font>
    <font>
      <sz val="10"/>
      <name val="Arial"/>
      <family val="2"/>
      <charset val="163"/>
    </font>
    <font>
      <sz val="12"/>
      <color indexed="8"/>
      <name val="Times New Roman"/>
      <family val="1"/>
    </font>
    <font>
      <sz val="13"/>
      <name val="Arial"/>
      <family val="2"/>
    </font>
    <font>
      <sz val="14"/>
      <name val="Times New Roman"/>
      <family val="1"/>
      <charset val="163"/>
    </font>
    <font>
      <b/>
      <sz val="8"/>
      <name val="Times New Roman"/>
      <family val="1"/>
    </font>
    <font>
      <sz val="11"/>
      <color theme="1"/>
      <name val="Calibri"/>
      <family val="2"/>
      <scheme val="minor"/>
    </font>
    <font>
      <sz val="14"/>
      <color theme="1"/>
      <name val="Times New Roman"/>
      <family val="2"/>
    </font>
    <font>
      <sz val="11"/>
      <color theme="1"/>
      <name val="Calibri"/>
      <family val="2"/>
    </font>
    <font>
      <b/>
      <sz val="14"/>
      <color theme="1"/>
      <name val="Times New Roman"/>
      <family val="1"/>
    </font>
    <font>
      <sz val="14"/>
      <color theme="1"/>
      <name val="Times New Roman"/>
      <family val="1"/>
    </font>
    <font>
      <sz val="11"/>
      <color theme="1"/>
      <name val="Times New Roman"/>
      <family val="1"/>
    </font>
    <font>
      <b/>
      <sz val="12"/>
      <color theme="1"/>
      <name val="Times New Roman"/>
      <family val="1"/>
    </font>
    <font>
      <sz val="12"/>
      <color theme="1"/>
      <name val="Times New Roman"/>
      <family val="1"/>
    </font>
    <font>
      <sz val="12"/>
      <color theme="1"/>
      <name val="Times New Roman"/>
      <family val="1"/>
      <charset val="163"/>
    </font>
    <font>
      <b/>
      <sz val="11"/>
      <color theme="1"/>
      <name val="Times New Roman"/>
      <family val="1"/>
    </font>
    <font>
      <sz val="12"/>
      <color rgb="FF0000CC"/>
      <name val="Times New Roman"/>
      <family val="1"/>
    </font>
    <font>
      <b/>
      <sz val="12"/>
      <color rgb="FF0000CC"/>
      <name val="Times New Roman"/>
      <family val="1"/>
    </font>
    <font>
      <i/>
      <sz val="12"/>
      <color rgb="FF0000CC"/>
      <name val="Times New Roman"/>
      <family val="1"/>
    </font>
    <font>
      <i/>
      <sz val="12"/>
      <color rgb="FF2208C0"/>
      <name val="Times New Roman"/>
      <family val="1"/>
    </font>
    <font>
      <sz val="12"/>
      <color rgb="FF2208C0"/>
      <name val="Times New Roman"/>
      <family val="1"/>
    </font>
    <font>
      <sz val="11"/>
      <color rgb="FF0000CC"/>
      <name val="Times New Roman"/>
      <family val="1"/>
    </font>
    <font>
      <i/>
      <sz val="11"/>
      <color rgb="FF0000CC"/>
      <name val="Times New Roman"/>
      <family val="1"/>
    </font>
    <font>
      <sz val="11"/>
      <color rgb="FF2208C0"/>
      <name val="Times New Roman"/>
      <family val="1"/>
    </font>
    <font>
      <b/>
      <sz val="11"/>
      <color rgb="FF2208C0"/>
      <name val="Times New Roman"/>
      <family val="1"/>
    </font>
    <font>
      <i/>
      <sz val="11"/>
      <color rgb="FF2208C0"/>
      <name val="Times New Roman"/>
      <family val="1"/>
    </font>
    <font>
      <b/>
      <sz val="11"/>
      <color rgb="FF0000CC"/>
      <name val="Times New Roman"/>
      <family val="1"/>
    </font>
    <font>
      <i/>
      <sz val="14"/>
      <color theme="1"/>
      <name val="Times New Roman"/>
      <family val="1"/>
    </font>
    <font>
      <sz val="11"/>
      <color theme="1"/>
      <name val="times new roman"/>
      <family val="2"/>
      <charset val="163"/>
    </font>
    <font>
      <sz val="11"/>
      <color theme="1"/>
      <name val="Calibri"/>
      <family val="2"/>
      <charset val="163"/>
      <scheme val="minor"/>
    </font>
    <font>
      <b/>
      <sz val="12"/>
      <name val="Times New Roman"/>
      <family val="1"/>
      <charset val="163"/>
    </font>
    <font>
      <sz val="12"/>
      <name val="Arial"/>
      <family val="2"/>
      <charset val="163"/>
    </font>
    <font>
      <i/>
      <sz val="12"/>
      <name val="Times New Roman"/>
      <family val="1"/>
      <charset val="163"/>
    </font>
    <font>
      <b/>
      <i/>
      <sz val="12"/>
      <name val="Times New Roman"/>
      <family val="1"/>
      <charset val="163"/>
    </font>
    <font>
      <i/>
      <sz val="12"/>
      <name val="Arial"/>
      <family val="2"/>
      <charset val="163"/>
    </font>
    <font>
      <sz val="12"/>
      <name val="Times New Roman"/>
      <family val="1"/>
      <charset val="163"/>
    </font>
    <font>
      <b/>
      <sz val="12"/>
      <name val="Arial"/>
      <family val="2"/>
      <charset val="163"/>
    </font>
    <font>
      <b/>
      <u/>
      <sz val="10"/>
      <name val="Times New Roman"/>
      <family val="1"/>
    </font>
    <font>
      <sz val="13"/>
      <name val="Times New Roman"/>
      <family val="1"/>
    </font>
    <font>
      <b/>
      <sz val="13"/>
      <name val="Times New Roman"/>
      <family val="1"/>
    </font>
    <font>
      <b/>
      <u val="singleAccounting"/>
      <sz val="10"/>
      <name val="Times New Roman"/>
      <family val="1"/>
    </font>
  </fonts>
  <fills count="27">
    <fill>
      <patternFill patternType="none"/>
    </fill>
    <fill>
      <patternFill patternType="gray125"/>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65"/>
        <bgColor indexed="64"/>
      </patternFill>
    </fill>
    <fill>
      <patternFill patternType="solid">
        <fgColor indexed="26"/>
        <bgColor indexed="64"/>
      </patternFill>
    </fill>
    <fill>
      <patternFill patternType="solid">
        <fgColor indexed="26"/>
      </patternFill>
    </fill>
    <fill>
      <patternFill patternType="darkVertical"/>
    </fill>
    <fill>
      <patternFill patternType="gray125">
        <fgColor indexed="35"/>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style="double">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right/>
      <top style="medium">
        <color indexed="64"/>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hair">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hair">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s>
  <cellStyleXfs count="560">
    <xf numFmtId="0" fontId="0" fillId="0" borderId="0"/>
    <xf numFmtId="193" fontId="55" fillId="0" borderId="0" applyFont="0" applyFill="0" applyBorder="0" applyAlignment="0" applyProtection="0"/>
    <xf numFmtId="0" fontId="15" fillId="0" borderId="0" applyNumberFormat="0" applyFill="0" applyBorder="0" applyAlignment="0" applyProtection="0"/>
    <xf numFmtId="3" fontId="51" fillId="0" borderId="1"/>
    <xf numFmtId="190" fontId="3" fillId="0" borderId="0" applyFont="0" applyFill="0" applyBorder="0" applyAlignment="0" applyProtection="0"/>
    <xf numFmtId="0" fontId="52" fillId="0" borderId="0" applyFont="0" applyFill="0" applyBorder="0" applyAlignment="0" applyProtection="0"/>
    <xf numFmtId="189" fontId="3" fillId="0" borderId="0" applyFont="0" applyFill="0" applyBorder="0" applyAlignment="0" applyProtection="0"/>
    <xf numFmtId="205" fontId="52" fillId="0" borderId="0" applyFont="0" applyFill="0" applyBorder="0" applyAlignment="0" applyProtection="0"/>
    <xf numFmtId="204" fontId="52" fillId="0" borderId="0" applyFont="0" applyFill="0" applyBorder="0" applyAlignment="0" applyProtection="0"/>
    <xf numFmtId="166" fontId="53" fillId="0" borderId="0" applyFont="0" applyFill="0" applyBorder="0" applyAlignment="0" applyProtection="0"/>
    <xf numFmtId="167" fontId="53" fillId="0" borderId="0" applyFont="0" applyFill="0" applyBorder="0" applyAlignment="0" applyProtection="0"/>
    <xf numFmtId="196" fontId="48" fillId="0" borderId="0" applyFont="0" applyFill="0" applyBorder="0" applyAlignment="0" applyProtection="0"/>
    <xf numFmtId="0" fontId="52" fillId="0" borderId="0" applyFont="0" applyFill="0" applyBorder="0" applyAlignment="0" applyProtection="0"/>
    <xf numFmtId="40" fontId="42" fillId="0" borderId="0" applyFont="0" applyFill="0" applyBorder="0" applyAlignment="0" applyProtection="0"/>
    <xf numFmtId="38" fontId="42" fillId="0" borderId="0" applyFont="0" applyFill="0" applyBorder="0" applyAlignment="0" applyProtection="0"/>
    <xf numFmtId="0" fontId="3" fillId="0" borderId="0"/>
    <xf numFmtId="0" fontId="34" fillId="0" borderId="0" applyNumberFormat="0" applyFill="0" applyBorder="0" applyAlignment="0" applyProtection="0"/>
    <xf numFmtId="185" fontId="54" fillId="0" borderId="0" applyFont="0" applyFill="0" applyBorder="0" applyAlignment="0" applyProtection="0"/>
    <xf numFmtId="0" fontId="32"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185" fontId="54" fillId="0" borderId="0" applyFont="0" applyFill="0" applyBorder="0" applyAlignment="0" applyProtection="0"/>
    <xf numFmtId="0" fontId="32" fillId="0" borderId="0" applyFont="0" applyFill="0" applyBorder="0" applyAlignment="0" applyProtection="0"/>
    <xf numFmtId="185" fontId="54" fillId="0" borderId="0" applyFont="0" applyFill="0" applyBorder="0" applyAlignment="0" applyProtection="0"/>
    <xf numFmtId="193" fontId="55" fillId="0" borderId="0" applyFont="0" applyFill="0" applyBorder="0" applyAlignment="0" applyProtection="0"/>
    <xf numFmtId="167" fontId="55" fillId="0" borderId="0" applyFont="0" applyFill="0" applyBorder="0" applyAlignment="0" applyProtection="0"/>
    <xf numFmtId="230" fontId="54" fillId="0" borderId="0" applyFont="0" applyFill="0" applyBorder="0" applyAlignment="0" applyProtection="0"/>
    <xf numFmtId="234" fontId="54" fillId="0" borderId="0" applyFont="0" applyFill="0" applyBorder="0" applyAlignment="0" applyProtection="0"/>
    <xf numFmtId="205" fontId="54" fillId="0" borderId="0" applyFont="0" applyFill="0" applyBorder="0" applyAlignment="0" applyProtection="0"/>
    <xf numFmtId="166" fontId="55" fillId="0" borderId="0" applyFont="0" applyFill="0" applyBorder="0" applyAlignment="0" applyProtection="0"/>
    <xf numFmtId="185" fontId="54" fillId="0" borderId="0" applyFont="0" applyFill="0" applyBorder="0" applyAlignment="0" applyProtection="0"/>
    <xf numFmtId="185" fontId="54" fillId="0" borderId="0" applyFont="0" applyFill="0" applyBorder="0" applyAlignment="0" applyProtection="0"/>
    <xf numFmtId="235" fontId="54" fillId="0" borderId="0" applyFont="0" applyFill="0" applyBorder="0" applyAlignment="0" applyProtection="0"/>
    <xf numFmtId="230" fontId="54" fillId="0" borderId="0" applyFont="0" applyFill="0" applyBorder="0" applyAlignment="0" applyProtection="0"/>
    <xf numFmtId="234" fontId="54" fillId="0" borderId="0" applyFont="0" applyFill="0" applyBorder="0" applyAlignment="0" applyProtection="0"/>
    <xf numFmtId="167" fontId="55" fillId="0" borderId="0" applyFont="0" applyFill="0" applyBorder="0" applyAlignment="0" applyProtection="0"/>
    <xf numFmtId="205" fontId="54" fillId="0" borderId="0" applyFont="0" applyFill="0" applyBorder="0" applyAlignment="0" applyProtection="0"/>
    <xf numFmtId="229" fontId="54" fillId="0" borderId="0" applyFont="0" applyFill="0" applyBorder="0" applyAlignment="0" applyProtection="0"/>
    <xf numFmtId="233" fontId="54" fillId="0" borderId="0" applyFont="0" applyFill="0" applyBorder="0" applyAlignment="0" applyProtection="0"/>
    <xf numFmtId="204" fontId="54" fillId="0" borderId="0" applyFont="0" applyFill="0" applyBorder="0" applyAlignment="0" applyProtection="0"/>
    <xf numFmtId="185" fontId="54" fillId="0" borderId="0" applyFont="0" applyFill="0" applyBorder="0" applyAlignment="0" applyProtection="0"/>
    <xf numFmtId="166" fontId="55" fillId="0" borderId="0" applyFont="0" applyFill="0" applyBorder="0" applyAlignment="0" applyProtection="0"/>
    <xf numFmtId="235" fontId="54" fillId="0" borderId="0" applyFont="0" applyFill="0" applyBorder="0" applyAlignment="0" applyProtection="0"/>
    <xf numFmtId="167" fontId="55" fillId="0" borderId="0" applyFont="0" applyFill="0" applyBorder="0" applyAlignment="0" applyProtection="0"/>
    <xf numFmtId="229" fontId="54" fillId="0" borderId="0" applyFont="0" applyFill="0" applyBorder="0" applyAlignment="0" applyProtection="0"/>
    <xf numFmtId="233" fontId="54" fillId="0" borderId="0" applyFont="0" applyFill="0" applyBorder="0" applyAlignment="0" applyProtection="0"/>
    <xf numFmtId="204" fontId="54" fillId="0" borderId="0" applyFont="0" applyFill="0" applyBorder="0" applyAlignment="0" applyProtection="0"/>
    <xf numFmtId="230" fontId="54" fillId="0" borderId="0" applyFont="0" applyFill="0" applyBorder="0" applyAlignment="0" applyProtection="0"/>
    <xf numFmtId="234" fontId="54" fillId="0" borderId="0" applyFont="0" applyFill="0" applyBorder="0" applyAlignment="0" applyProtection="0"/>
    <xf numFmtId="205" fontId="54" fillId="0" borderId="0" applyFont="0" applyFill="0" applyBorder="0" applyAlignment="0" applyProtection="0"/>
    <xf numFmtId="166" fontId="55" fillId="0" borderId="0" applyFont="0" applyFill="0" applyBorder="0" applyAlignment="0" applyProtection="0"/>
    <xf numFmtId="193" fontId="55" fillId="0" borderId="0" applyFont="0" applyFill="0" applyBorder="0" applyAlignment="0" applyProtection="0"/>
    <xf numFmtId="166" fontId="55" fillId="0" borderId="0" applyFont="0" applyFill="0" applyBorder="0" applyAlignment="0" applyProtection="0"/>
    <xf numFmtId="229" fontId="54" fillId="0" borderId="0" applyFont="0" applyFill="0" applyBorder="0" applyAlignment="0" applyProtection="0"/>
    <xf numFmtId="233" fontId="54" fillId="0" borderId="0" applyFont="0" applyFill="0" applyBorder="0" applyAlignment="0" applyProtection="0"/>
    <xf numFmtId="204" fontId="54" fillId="0" borderId="0" applyFont="0" applyFill="0" applyBorder="0" applyAlignment="0" applyProtection="0"/>
    <xf numFmtId="230" fontId="54" fillId="0" borderId="0" applyFont="0" applyFill="0" applyBorder="0" applyAlignment="0" applyProtection="0"/>
    <xf numFmtId="234" fontId="54" fillId="0" borderId="0" applyFont="0" applyFill="0" applyBorder="0" applyAlignment="0" applyProtection="0"/>
    <xf numFmtId="205" fontId="54" fillId="0" borderId="0" applyFont="0" applyFill="0" applyBorder="0" applyAlignment="0" applyProtection="0"/>
    <xf numFmtId="193" fontId="55" fillId="0" borderId="0" applyFont="0" applyFill="0" applyBorder="0" applyAlignment="0" applyProtection="0"/>
    <xf numFmtId="167" fontId="55" fillId="0" borderId="0" applyFont="0" applyFill="0" applyBorder="0" applyAlignment="0" applyProtection="0"/>
    <xf numFmtId="235" fontId="54"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216" fontId="56" fillId="0" borderId="0" applyFont="0" applyFill="0" applyBorder="0" applyAlignment="0" applyProtection="0"/>
    <xf numFmtId="183" fontId="48" fillId="0" borderId="0" applyFont="0" applyFill="0" applyBorder="0" applyAlignment="0" applyProtection="0"/>
    <xf numFmtId="194" fontId="45" fillId="0" borderId="0" applyFont="0" applyFill="0" applyBorder="0" applyAlignment="0" applyProtection="0"/>
    <xf numFmtId="193" fontId="45" fillId="0" borderId="0" applyFont="0" applyFill="0" applyBorder="0" applyAlignment="0" applyProtection="0"/>
    <xf numFmtId="183" fontId="48" fillId="0" borderId="0" applyFont="0" applyFill="0" applyBorder="0" applyAlignment="0" applyProtection="0"/>
    <xf numFmtId="194" fontId="45" fillId="0" borderId="0" applyFont="0" applyFill="0" applyBorder="0" applyAlignment="0" applyProtection="0"/>
    <xf numFmtId="213" fontId="34" fillId="0" borderId="0" applyFont="0" applyFill="0" applyBorder="0" applyAlignment="0" applyProtection="0"/>
    <xf numFmtId="195" fontId="46" fillId="0" borderId="0" applyFont="0" applyFill="0" applyBorder="0" applyAlignment="0" applyProtection="0"/>
    <xf numFmtId="0" fontId="57" fillId="0" borderId="0"/>
    <xf numFmtId="0" fontId="57" fillId="0" borderId="0"/>
    <xf numFmtId="0" fontId="22" fillId="0" borderId="0"/>
    <xf numFmtId="3" fontId="51" fillId="0" borderId="1"/>
    <xf numFmtId="3" fontId="51" fillId="0" borderId="1"/>
    <xf numFmtId="0" fontId="58" fillId="2" borderId="0"/>
    <xf numFmtId="0" fontId="58" fillId="2" borderId="0"/>
    <xf numFmtId="0" fontId="36" fillId="2" borderId="0"/>
    <xf numFmtId="0" fontId="36" fillId="2" borderId="0"/>
    <xf numFmtId="0" fontId="58" fillId="2" borderId="0"/>
    <xf numFmtId="0" fontId="36" fillId="2" borderId="0"/>
    <xf numFmtId="0" fontId="58" fillId="2" borderId="0"/>
    <xf numFmtId="0" fontId="36" fillId="2" borderId="0"/>
    <xf numFmtId="0" fontId="58" fillId="2" borderId="0"/>
    <xf numFmtId="0" fontId="58" fillId="2" borderId="0"/>
    <xf numFmtId="0" fontId="58" fillId="2" borderId="0"/>
    <xf numFmtId="0" fontId="36" fillId="2" borderId="0"/>
    <xf numFmtId="0" fontId="36" fillId="2" borderId="0"/>
    <xf numFmtId="0" fontId="36" fillId="2" borderId="0"/>
    <xf numFmtId="0" fontId="58" fillId="2" borderId="0"/>
    <xf numFmtId="0" fontId="36" fillId="2" borderId="0"/>
    <xf numFmtId="0" fontId="36" fillId="2" borderId="0"/>
    <xf numFmtId="0" fontId="36" fillId="2" borderId="0"/>
    <xf numFmtId="0" fontId="36" fillId="2" borderId="0"/>
    <xf numFmtId="0" fontId="36" fillId="2" borderId="0"/>
    <xf numFmtId="0" fontId="58" fillId="2" borderId="0"/>
    <xf numFmtId="0" fontId="58" fillId="2" borderId="0"/>
    <xf numFmtId="0" fontId="36" fillId="2" borderId="0"/>
    <xf numFmtId="0" fontId="36" fillId="2" borderId="0"/>
    <xf numFmtId="0" fontId="36" fillId="2" borderId="0"/>
    <xf numFmtId="0" fontId="36" fillId="2" borderId="0"/>
    <xf numFmtId="0" fontId="58" fillId="2" borderId="0"/>
    <xf numFmtId="0" fontId="58" fillId="2" borderId="0"/>
    <xf numFmtId="0" fontId="36" fillId="2" borderId="0"/>
    <xf numFmtId="0" fontId="58" fillId="2" borderId="0"/>
    <xf numFmtId="0" fontId="36" fillId="2" borderId="0"/>
    <xf numFmtId="0" fontId="36" fillId="2" borderId="0"/>
    <xf numFmtId="0" fontId="58" fillId="2" borderId="0"/>
    <xf numFmtId="0" fontId="58" fillId="2" borderId="0"/>
    <xf numFmtId="0" fontId="59" fillId="0" borderId="1" applyNumberFormat="0" applyFont="0" applyBorder="0">
      <alignment horizontal="left" indent="2"/>
    </xf>
    <xf numFmtId="9" fontId="60" fillId="0" borderId="0" applyFont="0" applyFill="0" applyBorder="0" applyAlignment="0" applyProtection="0"/>
    <xf numFmtId="9" fontId="43" fillId="0" borderId="0" applyFont="0" applyFill="0" applyBorder="0" applyAlignment="0" applyProtection="0"/>
    <xf numFmtId="9" fontId="61" fillId="0" borderId="0" applyBorder="0" applyAlignment="0" applyProtection="0"/>
    <xf numFmtId="0" fontId="62" fillId="2" borderId="0"/>
    <xf numFmtId="0" fontId="62" fillId="2" borderId="0"/>
    <xf numFmtId="0" fontId="36" fillId="2" borderId="0"/>
    <xf numFmtId="0" fontId="36" fillId="2" borderId="0"/>
    <xf numFmtId="0" fontId="62" fillId="2" borderId="0"/>
    <xf numFmtId="0" fontId="36" fillId="2" borderId="0"/>
    <xf numFmtId="0" fontId="62" fillId="2" borderId="0"/>
    <xf numFmtId="0" fontId="36" fillId="2" borderId="0"/>
    <xf numFmtId="0" fontId="62" fillId="2" borderId="0"/>
    <xf numFmtId="0" fontId="62" fillId="2" borderId="0"/>
    <xf numFmtId="0" fontId="62" fillId="2" borderId="0"/>
    <xf numFmtId="0" fontId="36" fillId="2" borderId="0"/>
    <xf numFmtId="0" fontId="36" fillId="2" borderId="0"/>
    <xf numFmtId="0" fontId="36" fillId="2" borderId="0"/>
    <xf numFmtId="0" fontId="62" fillId="2" borderId="0"/>
    <xf numFmtId="0" fontId="36" fillId="2" borderId="0"/>
    <xf numFmtId="0" fontId="36" fillId="2" borderId="0"/>
    <xf numFmtId="0" fontId="36" fillId="2" borderId="0"/>
    <xf numFmtId="0" fontId="36" fillId="2" borderId="0"/>
    <xf numFmtId="0" fontId="36" fillId="2" borderId="0"/>
    <xf numFmtId="0" fontId="62" fillId="2" borderId="0"/>
    <xf numFmtId="0" fontId="62" fillId="2" borderId="0"/>
    <xf numFmtId="0" fontId="36" fillId="2" borderId="0"/>
    <xf numFmtId="0" fontId="36" fillId="2" borderId="0"/>
    <xf numFmtId="0" fontId="36" fillId="2" borderId="0"/>
    <xf numFmtId="0" fontId="36" fillId="2" borderId="0"/>
    <xf numFmtId="0" fontId="62" fillId="2" borderId="0"/>
    <xf numFmtId="0" fontId="62" fillId="2" borderId="0"/>
    <xf numFmtId="0" fontId="36" fillId="2" borderId="0"/>
    <xf numFmtId="0" fontId="62" fillId="2" borderId="0"/>
    <xf numFmtId="0" fontId="36" fillId="2" borderId="0"/>
    <xf numFmtId="0" fontId="36" fillId="2" borderId="0"/>
    <xf numFmtId="0" fontId="62" fillId="2" borderId="0"/>
    <xf numFmtId="0" fontId="62" fillId="2" borderId="0"/>
    <xf numFmtId="0" fontId="59" fillId="0" borderId="1" applyNumberFormat="0" applyFont="0" applyBorder="0" applyAlignment="0">
      <alignment horizontal="center"/>
    </xf>
    <xf numFmtId="0" fontId="15" fillId="0" borderId="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63" fillId="2" borderId="0"/>
    <xf numFmtId="0" fontId="63" fillId="2" borderId="0"/>
    <xf numFmtId="0" fontId="36" fillId="2" borderId="0"/>
    <xf numFmtId="0" fontId="36" fillId="2" borderId="0"/>
    <xf numFmtId="0" fontId="63" fillId="2" borderId="0"/>
    <xf numFmtId="0" fontId="36" fillId="2" borderId="0"/>
    <xf numFmtId="0" fontId="63" fillId="2" borderId="0"/>
    <xf numFmtId="0" fontId="36" fillId="2" borderId="0"/>
    <xf numFmtId="0" fontId="63" fillId="2" borderId="0"/>
    <xf numFmtId="0" fontId="63" fillId="2" borderId="0"/>
    <xf numFmtId="0" fontId="63" fillId="2" borderId="0"/>
    <xf numFmtId="0" fontId="36" fillId="2" borderId="0"/>
    <xf numFmtId="0" fontId="36" fillId="2" borderId="0"/>
    <xf numFmtId="0" fontId="36" fillId="2" borderId="0"/>
    <xf numFmtId="0" fontId="63" fillId="2" borderId="0"/>
    <xf numFmtId="0" fontId="36" fillId="2" borderId="0"/>
    <xf numFmtId="0" fontId="36" fillId="2" borderId="0"/>
    <xf numFmtId="0" fontId="36" fillId="2" borderId="0"/>
    <xf numFmtId="0" fontId="36" fillId="2" borderId="0"/>
    <xf numFmtId="0" fontId="36" fillId="2" borderId="0"/>
    <xf numFmtId="0" fontId="63" fillId="2" borderId="0"/>
    <xf numFmtId="0" fontId="63" fillId="2" borderId="0"/>
    <xf numFmtId="0" fontId="36" fillId="2" borderId="0"/>
    <xf numFmtId="0" fontId="36" fillId="2" borderId="0"/>
    <xf numFmtId="0" fontId="36" fillId="2" borderId="0"/>
    <xf numFmtId="0" fontId="36" fillId="2" borderId="0"/>
    <xf numFmtId="0" fontId="63" fillId="2" borderId="0"/>
    <xf numFmtId="0" fontId="63" fillId="2" borderId="0"/>
    <xf numFmtId="0" fontId="36" fillId="2" borderId="0"/>
    <xf numFmtId="0" fontId="63" fillId="2" borderId="0"/>
    <xf numFmtId="0" fontId="36" fillId="2" borderId="0"/>
    <xf numFmtId="0" fontId="36" fillId="2" borderId="0"/>
    <xf numFmtId="0" fontId="63" fillId="2" borderId="0"/>
    <xf numFmtId="0" fontId="64" fillId="0" borderId="0">
      <alignment wrapText="1"/>
    </xf>
    <xf numFmtId="0" fontId="64" fillId="0" borderId="0">
      <alignment wrapText="1"/>
    </xf>
    <xf numFmtId="0" fontId="36" fillId="0" borderId="0">
      <alignment wrapText="1"/>
    </xf>
    <xf numFmtId="0" fontId="36" fillId="0" borderId="0">
      <alignment wrapText="1"/>
    </xf>
    <xf numFmtId="0" fontId="64" fillId="0" borderId="0">
      <alignment wrapText="1"/>
    </xf>
    <xf numFmtId="0" fontId="36" fillId="0" borderId="0">
      <alignment wrapText="1"/>
    </xf>
    <xf numFmtId="0" fontId="64" fillId="0" borderId="0">
      <alignment wrapText="1"/>
    </xf>
    <xf numFmtId="0" fontId="36" fillId="0" borderId="0">
      <alignment wrapText="1"/>
    </xf>
    <xf numFmtId="0" fontId="64" fillId="0" borderId="0">
      <alignment wrapText="1"/>
    </xf>
    <xf numFmtId="0" fontId="64" fillId="0" borderId="0">
      <alignment wrapText="1"/>
    </xf>
    <xf numFmtId="0" fontId="64" fillId="0" borderId="0">
      <alignment wrapText="1"/>
    </xf>
    <xf numFmtId="0" fontId="36" fillId="0" borderId="0">
      <alignment wrapText="1"/>
    </xf>
    <xf numFmtId="0" fontId="36" fillId="0" borderId="0">
      <alignment wrapText="1"/>
    </xf>
    <xf numFmtId="0" fontId="36" fillId="0" borderId="0">
      <alignment wrapText="1"/>
    </xf>
    <xf numFmtId="0" fontId="64"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64" fillId="0" borderId="0">
      <alignment wrapText="1"/>
    </xf>
    <xf numFmtId="0" fontId="64"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64" fillId="0" borderId="0">
      <alignment wrapText="1"/>
    </xf>
    <xf numFmtId="0" fontId="64" fillId="0" borderId="0">
      <alignment wrapText="1"/>
    </xf>
    <xf numFmtId="0" fontId="36" fillId="0" borderId="0">
      <alignment wrapText="1"/>
    </xf>
    <xf numFmtId="0" fontId="64" fillId="0" borderId="0">
      <alignment wrapText="1"/>
    </xf>
    <xf numFmtId="0" fontId="36" fillId="0" borderId="0">
      <alignment wrapText="1"/>
    </xf>
    <xf numFmtId="0" fontId="36" fillId="0" borderId="0">
      <alignment wrapText="1"/>
    </xf>
    <xf numFmtId="0" fontId="64" fillId="0" borderId="0">
      <alignment wrapText="1"/>
    </xf>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6" borderId="0" applyNumberFormat="0" applyBorder="0" applyAlignment="0" applyProtection="0"/>
    <xf numFmtId="0" fontId="8" fillId="9" borderId="0" applyNumberFormat="0" applyBorder="0" applyAlignment="0" applyProtection="0"/>
    <xf numFmtId="0" fontId="8" fillId="12" borderId="0" applyNumberFormat="0" applyBorder="0" applyAlignment="0" applyProtection="0"/>
    <xf numFmtId="0" fontId="34" fillId="0" borderId="0"/>
    <xf numFmtId="0" fontId="34" fillId="0" borderId="0"/>
    <xf numFmtId="0" fontId="34" fillId="0" borderId="0"/>
    <xf numFmtId="0" fontId="9" fillId="13"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20" borderId="0" applyNumberFormat="0" applyBorder="0" applyAlignment="0" applyProtection="0"/>
    <xf numFmtId="231" fontId="3" fillId="0" borderId="0" applyFont="0" applyFill="0" applyBorder="0" applyAlignment="0" applyProtection="0"/>
    <xf numFmtId="0" fontId="40" fillId="0" borderId="0" applyFont="0" applyFill="0" applyBorder="0" applyAlignment="0" applyProtection="0"/>
    <xf numFmtId="191" fontId="36" fillId="0" borderId="0" applyFont="0" applyFill="0" applyBorder="0" applyAlignment="0" applyProtection="0"/>
    <xf numFmtId="232" fontId="3" fillId="0" borderId="0" applyFont="0" applyFill="0" applyBorder="0" applyAlignment="0" applyProtection="0"/>
    <xf numFmtId="0" fontId="40" fillId="0" borderId="0" applyFont="0" applyFill="0" applyBorder="0" applyAlignment="0" applyProtection="0"/>
    <xf numFmtId="232" fontId="3" fillId="0" borderId="0" applyFont="0" applyFill="0" applyBorder="0" applyAlignment="0" applyProtection="0"/>
    <xf numFmtId="0" fontId="31" fillId="0" borderId="0">
      <alignment horizontal="center" wrapText="1"/>
      <protection locked="0"/>
    </xf>
    <xf numFmtId="204" fontId="65" fillId="0" borderId="0" applyFont="0" applyFill="0" applyBorder="0" applyAlignment="0" applyProtection="0"/>
    <xf numFmtId="0" fontId="40" fillId="0" borderId="0" applyFont="0" applyFill="0" applyBorder="0" applyAlignment="0" applyProtection="0"/>
    <xf numFmtId="204" fontId="65" fillId="0" borderId="0" applyFont="0" applyFill="0" applyBorder="0" applyAlignment="0" applyProtection="0"/>
    <xf numFmtId="205" fontId="65" fillId="0" borderId="0" applyFont="0" applyFill="0" applyBorder="0" applyAlignment="0" applyProtection="0"/>
    <xf numFmtId="0" fontId="40" fillId="0" borderId="0" applyFont="0" applyFill="0" applyBorder="0" applyAlignment="0" applyProtection="0"/>
    <xf numFmtId="205" fontId="65" fillId="0" borderId="0" applyFont="0" applyFill="0" applyBorder="0" applyAlignment="0" applyProtection="0"/>
    <xf numFmtId="193" fontId="55" fillId="0" borderId="0" applyFont="0" applyFill="0" applyBorder="0" applyAlignment="0" applyProtection="0"/>
    <xf numFmtId="0" fontId="10" fillId="0" borderId="0"/>
    <xf numFmtId="0" fontId="10" fillId="0" borderId="0"/>
    <xf numFmtId="0" fontId="3" fillId="0" borderId="0"/>
    <xf numFmtId="0" fontId="3" fillId="0" borderId="0"/>
    <xf numFmtId="0" fontId="66" fillId="0" borderId="0" applyNumberFormat="0" applyFill="0" applyBorder="0" applyAlignment="0" applyProtection="0"/>
    <xf numFmtId="0" fontId="40" fillId="0" borderId="0"/>
    <xf numFmtId="0" fontId="22" fillId="0" borderId="0"/>
    <xf numFmtId="0" fontId="40" fillId="0" borderId="0"/>
    <xf numFmtId="0" fontId="67" fillId="0" borderId="0"/>
    <xf numFmtId="0" fontId="36" fillId="0" borderId="0"/>
    <xf numFmtId="186" fontId="15" fillId="0" borderId="0" applyFill="0" applyBorder="0" applyAlignment="0"/>
    <xf numFmtId="221" fontId="68" fillId="0" borderId="0" applyFill="0" applyBorder="0" applyAlignment="0"/>
    <xf numFmtId="173" fontId="68" fillId="0" borderId="0" applyFill="0" applyBorder="0" applyAlignment="0"/>
    <xf numFmtId="222" fontId="15" fillId="0" borderId="0" applyFill="0" applyBorder="0" applyAlignment="0"/>
    <xf numFmtId="224" fontId="15" fillId="0" borderId="0" applyFill="0" applyBorder="0" applyAlignment="0"/>
    <xf numFmtId="226" fontId="25" fillId="0" borderId="0" applyFill="0" applyBorder="0" applyAlignment="0"/>
    <xf numFmtId="223" fontId="15" fillId="0" borderId="0" applyFill="0" applyBorder="0" applyAlignment="0"/>
    <xf numFmtId="221" fontId="68" fillId="0" borderId="0" applyFill="0" applyBorder="0" applyAlignment="0"/>
    <xf numFmtId="0" fontId="69" fillId="0" borderId="0"/>
    <xf numFmtId="209" fontId="54" fillId="0" borderId="0" applyFont="0" applyFill="0" applyBorder="0" applyAlignment="0" applyProtection="0"/>
    <xf numFmtId="43" fontId="2" fillId="0" borderId="0" applyFont="0" applyFill="0" applyBorder="0" applyAlignment="0" applyProtection="0"/>
    <xf numFmtId="206" fontId="34" fillId="0" borderId="0"/>
    <xf numFmtId="206" fontId="34" fillId="0" borderId="0"/>
    <xf numFmtId="206" fontId="34" fillId="0" borderId="0"/>
    <xf numFmtId="206" fontId="34" fillId="0" borderId="0"/>
    <xf numFmtId="206" fontId="34" fillId="0" borderId="0"/>
    <xf numFmtId="206" fontId="34" fillId="0" borderId="0"/>
    <xf numFmtId="206" fontId="34" fillId="0" borderId="0"/>
    <xf numFmtId="206" fontId="34" fillId="0" borderId="0"/>
    <xf numFmtId="41" fontId="3" fillId="0" borderId="0" applyFont="0" applyFill="0" applyBorder="0" applyAlignment="0" applyProtection="0"/>
    <xf numFmtId="226" fontId="25" fillId="0" borderId="0" applyFont="0" applyFill="0" applyBorder="0" applyAlignment="0" applyProtection="0"/>
    <xf numFmtId="180" fontId="3" fillId="0" borderId="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236" fontId="8" fillId="0" borderId="0" applyFont="0" applyFill="0" applyBorder="0" applyAlignment="0" applyProtection="0"/>
    <xf numFmtId="178" fontId="3" fillId="0" borderId="0" applyFont="0" applyFill="0" applyBorder="0" applyAlignment="0" applyProtection="0"/>
    <xf numFmtId="184" fontId="3" fillId="0" borderId="0" applyFont="0" applyFill="0" applyBorder="0" applyAlignment="0" applyProtection="0"/>
    <xf numFmtId="168" fontId="34" fillId="0" borderId="0" applyFont="0" applyFill="0" applyBorder="0" applyAlignment="0" applyProtection="0"/>
    <xf numFmtId="43" fontId="3" fillId="0" borderId="0" applyFont="0" applyFill="0" applyBorder="0" applyAlignment="0" applyProtection="0"/>
    <xf numFmtId="43" fontId="101" fillId="0" borderId="0" applyFont="0" applyFill="0" applyBorder="0" applyAlignment="0" applyProtection="0"/>
    <xf numFmtId="168" fontId="34" fillId="0" borderId="0" applyFont="0" applyFill="0" applyBorder="0" applyAlignment="0" applyProtection="0"/>
    <xf numFmtId="43" fontId="3" fillId="0" borderId="0" applyFont="0" applyFill="0" applyBorder="0" applyAlignment="0" applyProtection="0"/>
    <xf numFmtId="43" fontId="96" fillId="0" borderId="0" applyFont="0" applyFill="0" applyBorder="0" applyAlignment="0" applyProtection="0"/>
    <xf numFmtId="167" fontId="35" fillId="0" borderId="0" applyFont="0" applyFill="0" applyBorder="0" applyAlignment="0" applyProtection="0"/>
    <xf numFmtId="168" fontId="3" fillId="0" borderId="0" applyFont="0" applyFill="0" applyBorder="0" applyAlignment="0" applyProtection="0"/>
    <xf numFmtId="43" fontId="36" fillId="0" borderId="0" applyFont="0" applyFill="0" applyBorder="0" applyAlignment="0" applyProtection="0"/>
    <xf numFmtId="43" fontId="98" fillId="0" borderId="0" applyFont="0" applyFill="0" applyBorder="0" applyAlignment="0" applyProtection="0"/>
    <xf numFmtId="168" fontId="8" fillId="0" borderId="0" applyFont="0" applyFill="0" applyBorder="0" applyAlignment="0" applyProtection="0"/>
    <xf numFmtId="199" fontId="22" fillId="0" borderId="0"/>
    <xf numFmtId="3" fontId="3" fillId="0" borderId="0" applyFont="0" applyFill="0" applyBorder="0" applyAlignment="0" applyProtection="0"/>
    <xf numFmtId="0" fontId="70" fillId="0" borderId="0" applyNumberFormat="0" applyAlignment="0">
      <alignment horizontal="left"/>
    </xf>
    <xf numFmtId="220" fontId="71" fillId="0" borderId="0" applyFont="0" applyFill="0" applyBorder="0" applyAlignment="0" applyProtection="0"/>
    <xf numFmtId="217" fontId="56" fillId="0" borderId="0" applyFont="0" applyFill="0" applyBorder="0" applyAlignment="0" applyProtection="0"/>
    <xf numFmtId="167" fontId="45" fillId="0" borderId="0" applyFont="0" applyFill="0" applyBorder="0" applyAlignment="0" applyProtection="0"/>
    <xf numFmtId="221" fontId="68" fillId="0" borderId="0" applyFont="0" applyFill="0" applyBorder="0" applyAlignment="0" applyProtection="0"/>
    <xf numFmtId="44" fontId="98" fillId="0" borderId="0" applyFont="0" applyFill="0" applyBorder="0" applyAlignment="0" applyProtection="0"/>
    <xf numFmtId="188" fontId="3" fillId="0" borderId="0" applyFont="0" applyFill="0" applyBorder="0" applyAlignment="0" applyProtection="0"/>
    <xf numFmtId="197" fontId="3" fillId="0" borderId="0"/>
    <xf numFmtId="175" fontId="15" fillId="0" borderId="2"/>
    <xf numFmtId="0" fontId="3" fillId="0" borderId="0" applyFont="0" applyFill="0" applyBorder="0" applyAlignment="0" applyProtection="0"/>
    <xf numFmtId="14" fontId="12" fillId="0" borderId="0" applyFill="0" applyBorder="0" applyAlignment="0"/>
    <xf numFmtId="208" fontId="72" fillId="0" borderId="0">
      <protection locked="0"/>
    </xf>
    <xf numFmtId="181" fontId="34" fillId="0" borderId="0" applyFont="0" applyFill="0" applyBorder="0" applyAlignment="0" applyProtection="0"/>
    <xf numFmtId="187" fontId="34" fillId="0" borderId="0" applyFont="0" applyFill="0" applyBorder="0" applyAlignment="0" applyProtection="0"/>
    <xf numFmtId="215" fontId="56" fillId="0" borderId="0" applyFont="0" applyFill="0" applyBorder="0" applyAlignment="0" applyProtection="0"/>
    <xf numFmtId="190" fontId="3" fillId="0" borderId="0" applyFont="0" applyFill="0" applyBorder="0" applyAlignment="0" applyProtection="0"/>
    <xf numFmtId="198" fontId="3" fillId="0" borderId="0"/>
    <xf numFmtId="3" fontId="15" fillId="0" borderId="0" applyFont="0" applyBorder="0" applyAlignment="0"/>
    <xf numFmtId="226" fontId="25" fillId="0" borderId="0" applyFill="0" applyBorder="0" applyAlignment="0"/>
    <xf numFmtId="221" fontId="68" fillId="0" borderId="0" applyFill="0" applyBorder="0" applyAlignment="0"/>
    <xf numFmtId="226" fontId="25" fillId="0" borderId="0" applyFill="0" applyBorder="0" applyAlignment="0"/>
    <xf numFmtId="223" fontId="15" fillId="0" borderId="0" applyFill="0" applyBorder="0" applyAlignment="0"/>
    <xf numFmtId="221" fontId="68" fillId="0" borderId="0" applyFill="0" applyBorder="0" applyAlignment="0"/>
    <xf numFmtId="0" fontId="73" fillId="0" borderId="0" applyNumberFormat="0" applyAlignment="0">
      <alignment horizontal="left"/>
    </xf>
    <xf numFmtId="3" fontId="15" fillId="0" borderId="0" applyFont="0" applyBorder="0" applyAlignment="0"/>
    <xf numFmtId="2" fontId="3" fillId="0" borderId="0" applyFont="0" applyFill="0" applyBorder="0" applyAlignment="0" applyProtection="0"/>
    <xf numFmtId="38" fontId="7" fillId="2" borderId="0" applyNumberFormat="0" applyBorder="0" applyAlignment="0" applyProtection="0"/>
    <xf numFmtId="0" fontId="74" fillId="0" borderId="0" applyNumberFormat="0" applyFont="0" applyBorder="0" applyAlignment="0">
      <alignment horizontal="left" vertical="center"/>
    </xf>
    <xf numFmtId="0" fontId="75" fillId="21" borderId="0"/>
    <xf numFmtId="0" fontId="76" fillId="0" borderId="0">
      <alignment horizontal="left"/>
    </xf>
    <xf numFmtId="0" fontId="26" fillId="0" borderId="3" applyNumberFormat="0" applyAlignment="0" applyProtection="0">
      <alignment horizontal="left" vertical="center"/>
    </xf>
    <xf numFmtId="0" fontId="26" fillId="0" borderId="4">
      <alignment horizontal="left" vertical="center"/>
    </xf>
    <xf numFmtId="0" fontId="37" fillId="0" borderId="0" applyNumberFormat="0" applyFill="0" applyBorder="0" applyAlignment="0" applyProtection="0"/>
    <xf numFmtId="0" fontId="26" fillId="0" borderId="0" applyNumberFormat="0" applyFill="0" applyBorder="0" applyAlignment="0" applyProtection="0"/>
    <xf numFmtId="0" fontId="37" fillId="0" borderId="0" applyProtection="0"/>
    <xf numFmtId="0" fontId="26" fillId="0" borderId="0" applyProtection="0"/>
    <xf numFmtId="0" fontId="77" fillId="0" borderId="5">
      <alignment horizontal="center"/>
    </xf>
    <xf numFmtId="0" fontId="77" fillId="0" borderId="0">
      <alignment horizontal="center"/>
    </xf>
    <xf numFmtId="49" fontId="38" fillId="0" borderId="1">
      <alignment vertical="center"/>
    </xf>
    <xf numFmtId="233" fontId="54" fillId="0" borderId="0" applyFont="0" applyFill="0" applyBorder="0" applyAlignment="0" applyProtection="0"/>
    <xf numFmtId="0" fontId="78" fillId="0" borderId="0"/>
    <xf numFmtId="0" fontId="49" fillId="0" borderId="0" applyFont="0" applyFill="0" applyBorder="0" applyAlignment="0" applyProtection="0"/>
    <xf numFmtId="0" fontId="49" fillId="0" borderId="0" applyFont="0" applyFill="0" applyBorder="0" applyAlignment="0" applyProtection="0"/>
    <xf numFmtId="10" fontId="7" fillId="22" borderId="1" applyNumberFormat="0" applyBorder="0" applyAlignment="0" applyProtection="0"/>
    <xf numFmtId="0" fontId="79" fillId="0" borderId="0"/>
    <xf numFmtId="226" fontId="25" fillId="0" borderId="0" applyFill="0" applyBorder="0" applyAlignment="0"/>
    <xf numFmtId="221" fontId="68" fillId="0" borderId="0" applyFill="0" applyBorder="0" applyAlignment="0"/>
    <xf numFmtId="226" fontId="25" fillId="0" borderId="0" applyFill="0" applyBorder="0" applyAlignment="0"/>
    <xf numFmtId="223" fontId="15" fillId="0" borderId="0" applyFill="0" applyBorder="0" applyAlignment="0"/>
    <xf numFmtId="221" fontId="68" fillId="0" borderId="0" applyFill="0" applyBorder="0" applyAlignment="0"/>
    <xf numFmtId="38" fontId="32" fillId="0" borderId="0" applyFont="0" applyFill="0" applyBorder="0" applyAlignment="0" applyProtection="0"/>
    <xf numFmtId="40" fontId="32" fillId="0" borderId="0" applyFont="0" applyFill="0" applyBorder="0" applyAlignment="0" applyProtection="0"/>
    <xf numFmtId="38" fontId="32" fillId="0" borderId="0" applyFont="0" applyFill="0" applyBorder="0" applyAlignment="0" applyProtection="0"/>
    <xf numFmtId="40" fontId="32" fillId="0" borderId="0" applyFont="0" applyFill="0" applyBorder="0" applyAlignment="0" applyProtection="0"/>
    <xf numFmtId="0" fontId="80" fillId="0" borderId="5"/>
    <xf numFmtId="165" fontId="3" fillId="0" borderId="6"/>
    <xf numFmtId="227" fontId="32" fillId="0" borderId="0" applyFont="0" applyFill="0" applyBorder="0" applyAlignment="0" applyProtection="0"/>
    <xf numFmtId="228" fontId="32" fillId="0" borderId="0" applyFont="0" applyFill="0" applyBorder="0" applyAlignment="0" applyProtection="0"/>
    <xf numFmtId="183" fontId="32" fillId="0" borderId="0" applyFont="0" applyFill="0" applyBorder="0" applyAlignment="0" applyProtection="0"/>
    <xf numFmtId="184" fontId="32" fillId="0" borderId="0" applyFont="0" applyFill="0" applyBorder="0" applyAlignment="0" applyProtection="0"/>
    <xf numFmtId="0" fontId="25" fillId="0" borderId="0" applyNumberFormat="0" applyFont="0" applyFill="0" applyAlignment="0"/>
    <xf numFmtId="0" fontId="71" fillId="0" borderId="1"/>
    <xf numFmtId="0" fontId="22" fillId="0" borderId="0"/>
    <xf numFmtId="0" fontId="71" fillId="0" borderId="1"/>
    <xf numFmtId="37" fontId="81" fillId="0" borderId="0"/>
    <xf numFmtId="192" fontId="41" fillId="0" borderId="0"/>
    <xf numFmtId="0" fontId="3" fillId="0" borderId="0"/>
    <xf numFmtId="0" fontId="46" fillId="0" borderId="0"/>
    <xf numFmtId="0" fontId="8" fillId="0" borderId="0"/>
    <xf numFmtId="0" fontId="8" fillId="0" borderId="0"/>
    <xf numFmtId="0" fontId="99" fillId="0" borderId="0"/>
    <xf numFmtId="0" fontId="3" fillId="0" borderId="0"/>
    <xf numFmtId="0" fontId="14" fillId="0" borderId="0"/>
    <xf numFmtId="0" fontId="3" fillId="0" borderId="0"/>
    <xf numFmtId="0" fontId="30" fillId="0" borderId="0"/>
    <xf numFmtId="0" fontId="3" fillId="0" borderId="0"/>
    <xf numFmtId="0" fontId="14" fillId="0" borderId="0"/>
    <xf numFmtId="0" fontId="71" fillId="0" borderId="0"/>
    <xf numFmtId="0" fontId="3" fillId="0" borderId="0"/>
    <xf numFmtId="0" fontId="21" fillId="0" borderId="0"/>
    <xf numFmtId="0" fontId="17" fillId="0" borderId="0"/>
    <xf numFmtId="0" fontId="29" fillId="0" borderId="0">
      <protection locked="0"/>
    </xf>
    <xf numFmtId="0" fontId="14" fillId="0" borderId="0"/>
    <xf numFmtId="0" fontId="102" fillId="0" borderId="0"/>
    <xf numFmtId="0" fontId="32" fillId="0" borderId="0"/>
    <xf numFmtId="0" fontId="103" fillId="0" borderId="0"/>
    <xf numFmtId="0" fontId="21" fillId="0" borderId="0"/>
    <xf numFmtId="0" fontId="14" fillId="0" borderId="0"/>
    <xf numFmtId="0" fontId="21" fillId="0" borderId="0"/>
    <xf numFmtId="0" fontId="3" fillId="0" borderId="0"/>
    <xf numFmtId="0" fontId="14" fillId="0" borderId="0"/>
    <xf numFmtId="0" fontId="101" fillId="0" borderId="0"/>
    <xf numFmtId="0" fontId="96" fillId="0" borderId="0"/>
    <xf numFmtId="0" fontId="8" fillId="0" borderId="0"/>
    <xf numFmtId="0" fontId="3" fillId="0" borderId="0"/>
    <xf numFmtId="0" fontId="3" fillId="0" borderId="0"/>
    <xf numFmtId="0" fontId="8" fillId="0" borderId="0"/>
    <xf numFmtId="0" fontId="35" fillId="0" borderId="0"/>
    <xf numFmtId="0" fontId="36" fillId="0" borderId="0"/>
    <xf numFmtId="0" fontId="35" fillId="0" borderId="0"/>
    <xf numFmtId="0" fontId="14" fillId="0" borderId="0"/>
    <xf numFmtId="0" fontId="15" fillId="0" borderId="0"/>
    <xf numFmtId="0" fontId="3" fillId="0" borderId="0"/>
    <xf numFmtId="0" fontId="14" fillId="0" borderId="0"/>
    <xf numFmtId="0" fontId="14" fillId="0" borderId="0"/>
    <xf numFmtId="3" fontId="15" fillId="0" borderId="0">
      <alignment wrapText="1"/>
    </xf>
    <xf numFmtId="0" fontId="3" fillId="0" borderId="0"/>
    <xf numFmtId="0" fontId="14" fillId="0" borderId="0"/>
    <xf numFmtId="0" fontId="8" fillId="0" borderId="0"/>
    <xf numFmtId="0" fontId="15" fillId="0" borderId="0"/>
    <xf numFmtId="0" fontId="3" fillId="23" borderId="7" applyNumberFormat="0" applyFont="0" applyAlignment="0" applyProtection="0"/>
    <xf numFmtId="167" fontId="57" fillId="0" borderId="0" applyFont="0" applyFill="0" applyBorder="0" applyAlignment="0" applyProtection="0"/>
    <xf numFmtId="166" fontId="57" fillId="0" borderId="0" applyFont="0" applyFill="0" applyBorder="0" applyAlignment="0" applyProtection="0"/>
    <xf numFmtId="0" fontId="83" fillId="0" borderId="0" applyNumberFormat="0" applyFill="0" applyBorder="0" applyAlignment="0" applyProtection="0"/>
    <xf numFmtId="0" fontId="71" fillId="0" borderId="0" applyNumberFormat="0" applyFill="0" applyBorder="0" applyAlignment="0" applyProtection="0"/>
    <xf numFmtId="0" fontId="15" fillId="0" borderId="0" applyNumberFormat="0" applyFill="0" applyBorder="0" applyAlignment="0" applyProtection="0"/>
    <xf numFmtId="14" fontId="31" fillId="0" borderId="0">
      <alignment horizontal="center" wrapText="1"/>
      <protection locked="0"/>
    </xf>
    <xf numFmtId="224" fontId="15" fillId="0" borderId="0" applyFont="0" applyFill="0" applyBorder="0" applyAlignment="0" applyProtection="0"/>
    <xf numFmtId="207" fontId="3" fillId="0" borderId="0" applyFont="0" applyFill="0" applyBorder="0" applyAlignment="0" applyProtection="0"/>
    <xf numFmtId="10" fontId="3" fillId="0" borderId="0" applyFont="0" applyFill="0" applyBorder="0" applyAlignment="0" applyProtection="0"/>
    <xf numFmtId="9" fontId="34" fillId="0" borderId="0" applyFont="0" applyFill="0" applyBorder="0" applyAlignment="0" applyProtection="0"/>
    <xf numFmtId="9" fontId="98" fillId="0" borderId="0" applyFont="0" applyFill="0" applyBorder="0" applyAlignment="0" applyProtection="0"/>
    <xf numFmtId="9" fontId="32" fillId="0" borderId="8" applyNumberFormat="0" applyBorder="0"/>
    <xf numFmtId="226" fontId="25" fillId="0" borderId="0" applyFill="0" applyBorder="0" applyAlignment="0"/>
    <xf numFmtId="221" fontId="68" fillId="0" borderId="0" applyFill="0" applyBorder="0" applyAlignment="0"/>
    <xf numFmtId="226" fontId="25" fillId="0" borderId="0" applyFill="0" applyBorder="0" applyAlignment="0"/>
    <xf numFmtId="223" fontId="15" fillId="0" borderId="0" applyFill="0" applyBorder="0" applyAlignment="0"/>
    <xf numFmtId="221" fontId="68" fillId="0" borderId="0" applyFill="0" applyBorder="0" applyAlignment="0"/>
    <xf numFmtId="0" fontId="84" fillId="0" borderId="0"/>
    <xf numFmtId="0" fontId="32" fillId="0" borderId="0" applyNumberFormat="0" applyFont="0" applyFill="0" applyBorder="0" applyAlignment="0" applyProtection="0">
      <alignment horizontal="left"/>
    </xf>
    <xf numFmtId="0" fontId="11" fillId="0" borderId="5">
      <alignment horizontal="center"/>
    </xf>
    <xf numFmtId="0" fontId="85" fillId="24" borderId="0" applyNumberFormat="0" applyFont="0" applyBorder="0" applyAlignment="0">
      <alignment horizontal="center"/>
    </xf>
    <xf numFmtId="14" fontId="86" fillId="0" borderId="0" applyNumberFormat="0" applyFill="0" applyBorder="0" applyAlignment="0" applyProtection="0">
      <alignment horizontal="left"/>
    </xf>
    <xf numFmtId="233" fontId="54" fillId="0" borderId="0" applyFont="0" applyFill="0" applyBorder="0" applyAlignment="0" applyProtection="0"/>
    <xf numFmtId="0" fontId="15" fillId="0" borderId="0" applyNumberFormat="0" applyFill="0" applyBorder="0" applyAlignment="0" applyProtection="0"/>
    <xf numFmtId="0" fontId="14" fillId="0" borderId="0">
      <alignment vertical="center"/>
    </xf>
    <xf numFmtId="219" fontId="87" fillId="0" borderId="0" applyFont="0" applyFill="0" applyBorder="0" applyAlignment="0" applyProtection="0"/>
    <xf numFmtId="0" fontId="85" fillId="1" borderId="4" applyNumberFormat="0" applyFont="0" applyAlignment="0">
      <alignment horizontal="center"/>
    </xf>
    <xf numFmtId="0" fontId="88" fillId="0" borderId="0" applyNumberFormat="0" applyFill="0" applyBorder="0" applyAlignment="0">
      <alignment horizontal="center"/>
    </xf>
    <xf numFmtId="0" fontId="3" fillId="0" borderId="0"/>
    <xf numFmtId="0" fontId="32" fillId="0" borderId="0" applyFont="0" applyFill="0" applyBorder="0" applyAlignment="0" applyProtection="0"/>
    <xf numFmtId="214" fontId="34"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26" fillId="0" borderId="4">
      <alignment horizontal="left" vertical="center"/>
    </xf>
    <xf numFmtId="0" fontId="26" fillId="0" borderId="3" applyNumberFormat="0" applyAlignment="0" applyProtection="0">
      <alignment horizontal="left" vertical="center"/>
    </xf>
    <xf numFmtId="0" fontId="26" fillId="0" borderId="0" applyNumberFormat="0" applyFill="0" applyBorder="0" applyAlignment="0" applyProtection="0"/>
    <xf numFmtId="0" fontId="37" fillId="0" borderId="0" applyNumberFormat="0" applyFill="0" applyBorder="0" applyAlignment="0" applyProtection="0"/>
    <xf numFmtId="0" fontId="36" fillId="0" borderId="0"/>
    <xf numFmtId="0" fontId="82" fillId="0" borderId="0"/>
    <xf numFmtId="0" fontId="71" fillId="0" borderId="0"/>
    <xf numFmtId="0" fontId="25" fillId="0" borderId="0" applyNumberFormat="0" applyFont="0" applyFill="0" applyAlignment="0"/>
    <xf numFmtId="0" fontId="71" fillId="0" borderId="0"/>
    <xf numFmtId="229" fontId="54" fillId="0" borderId="0" applyFont="0" applyFill="0" applyBorder="0" applyAlignment="0" applyProtection="0"/>
    <xf numFmtId="233" fontId="54" fillId="0" borderId="0" applyFont="0" applyFill="0" applyBorder="0" applyAlignment="0" applyProtection="0"/>
    <xf numFmtId="204" fontId="54" fillId="0" borderId="0" applyFont="0" applyFill="0" applyBorder="0" applyAlignment="0" applyProtection="0"/>
    <xf numFmtId="185" fontId="54" fillId="0" borderId="0" applyFont="0" applyFill="0" applyBorder="0" applyAlignment="0" applyProtection="0"/>
    <xf numFmtId="185" fontId="54" fillId="0" borderId="0" applyFont="0" applyFill="0" applyBorder="0" applyAlignment="0" applyProtection="0"/>
    <xf numFmtId="235" fontId="54" fillId="0" borderId="0" applyFont="0" applyFill="0" applyBorder="0" applyAlignment="0" applyProtection="0"/>
    <xf numFmtId="0" fontId="3" fillId="0" borderId="9" applyNumberFormat="0" applyFont="0" applyFill="0" applyAlignment="0" applyProtection="0"/>
    <xf numFmtId="218" fontId="71" fillId="0" borderId="0" applyFont="0" applyFill="0" applyBorder="0" applyAlignment="0" applyProtection="0"/>
    <xf numFmtId="0" fontId="25" fillId="0" borderId="0" applyNumberFormat="0" applyFont="0" applyFill="0" applyAlignment="0"/>
    <xf numFmtId="229" fontId="54" fillId="0" borderId="0" applyFont="0" applyFill="0" applyBorder="0" applyAlignment="0" applyProtection="0"/>
    <xf numFmtId="233" fontId="54" fillId="0" borderId="0" applyFont="0" applyFill="0" applyBorder="0" applyAlignment="0" applyProtection="0"/>
    <xf numFmtId="204" fontId="54" fillId="0" borderId="0" applyFont="0" applyFill="0" applyBorder="0" applyAlignment="0" applyProtection="0"/>
    <xf numFmtId="3" fontId="3" fillId="0" borderId="0" applyFont="0" applyFill="0" applyBorder="0" applyAlignment="0" applyProtection="0"/>
    <xf numFmtId="188" fontId="3" fillId="0" borderId="0" applyFont="0" applyFill="0" applyBorder="0" applyAlignment="0" applyProtection="0"/>
    <xf numFmtId="212" fontId="34" fillId="0" borderId="0" applyFont="0" applyFill="0" applyBorder="0" applyAlignment="0" applyProtection="0"/>
    <xf numFmtId="0" fontId="80" fillId="0" borderId="0"/>
    <xf numFmtId="40" fontId="89" fillId="0" borderId="0" applyBorder="0">
      <alignment horizontal="right"/>
    </xf>
    <xf numFmtId="202" fontId="71" fillId="0" borderId="10">
      <alignment horizontal="right" vertical="center"/>
    </xf>
    <xf numFmtId="202" fontId="71" fillId="0" borderId="10">
      <alignment horizontal="right" vertical="center"/>
    </xf>
    <xf numFmtId="164" fontId="30" fillId="0" borderId="10">
      <alignment horizontal="right" vertical="center"/>
    </xf>
    <xf numFmtId="164" fontId="30" fillId="0" borderId="10">
      <alignment horizontal="right" vertical="center"/>
    </xf>
    <xf numFmtId="164" fontId="30" fillId="0" borderId="10">
      <alignment horizontal="right" vertical="center"/>
    </xf>
    <xf numFmtId="49" fontId="12" fillId="0" borderId="0" applyFill="0" applyBorder="0" applyAlignment="0"/>
    <xf numFmtId="225" fontId="3" fillId="0" borderId="0" applyFill="0" applyBorder="0" applyAlignment="0"/>
    <xf numFmtId="200" fontId="3" fillId="0" borderId="0" applyFill="0" applyBorder="0" applyAlignment="0"/>
    <xf numFmtId="203" fontId="71" fillId="0" borderId="10">
      <alignment horizontal="center"/>
    </xf>
    <xf numFmtId="0" fontId="90" fillId="0" borderId="11"/>
    <xf numFmtId="0" fontId="71" fillId="0" borderId="0" applyNumberFormat="0" applyFill="0" applyBorder="0" applyAlignment="0" applyProtection="0"/>
    <xf numFmtId="0" fontId="83" fillId="0" borderId="0" applyNumberFormat="0" applyFill="0" applyBorder="0" applyAlignment="0" applyProtection="0"/>
    <xf numFmtId="3" fontId="91" fillId="0" borderId="12" applyNumberFormat="0" applyBorder="0" applyAlignment="0"/>
    <xf numFmtId="0" fontId="3" fillId="0" borderId="9" applyNumberFormat="0" applyFont="0" applyFill="0" applyAlignment="0" applyProtection="0"/>
    <xf numFmtId="200" fontId="71" fillId="0" borderId="0"/>
    <xf numFmtId="201" fontId="71" fillId="0" borderId="1"/>
    <xf numFmtId="0" fontId="50" fillId="25" borderId="1">
      <alignment horizontal="left" vertical="center"/>
    </xf>
    <xf numFmtId="182" fontId="39" fillId="0" borderId="13">
      <alignment horizontal="left" vertical="top"/>
    </xf>
    <xf numFmtId="182" fontId="34" fillId="0" borderId="14">
      <alignment horizontal="left" vertical="top"/>
    </xf>
    <xf numFmtId="0" fontId="33" fillId="0" borderId="14">
      <alignment horizontal="left" vertical="center"/>
    </xf>
    <xf numFmtId="0" fontId="92" fillId="0" borderId="0" applyNumberFormat="0" applyFill="0" applyBorder="0" applyAlignment="0" applyProtection="0"/>
    <xf numFmtId="0" fontId="49" fillId="0" borderId="0" applyFont="0" applyFill="0" applyBorder="0" applyAlignment="0" applyProtection="0"/>
    <xf numFmtId="0" fontId="49" fillId="0" borderId="0" applyFont="0" applyFill="0" applyBorder="0" applyAlignment="0" applyProtection="0"/>
    <xf numFmtId="0" fontId="14" fillId="0" borderId="0">
      <alignment vertical="center"/>
    </xf>
    <xf numFmtId="40" fontId="42" fillId="0" borderId="0" applyFont="0" applyFill="0" applyBorder="0" applyAlignment="0" applyProtection="0"/>
    <xf numFmtId="38" fontId="42"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9" fontId="43" fillId="0" borderId="0" applyFont="0" applyFill="0" applyBorder="0" applyAlignment="0" applyProtection="0"/>
    <xf numFmtId="0" fontId="44" fillId="0" borderId="0"/>
    <xf numFmtId="0" fontId="93" fillId="0" borderId="15"/>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211" fontId="3" fillId="0" borderId="0" applyFont="0" applyFill="0" applyBorder="0" applyAlignment="0" applyProtection="0"/>
    <xf numFmtId="210" fontId="3" fillId="0" borderId="0" applyFont="0" applyFill="0" applyBorder="0" applyAlignment="0" applyProtection="0"/>
    <xf numFmtId="191" fontId="46" fillId="0" borderId="0" applyFont="0" applyFill="0" applyBorder="0" applyAlignment="0" applyProtection="0"/>
    <xf numFmtId="195" fontId="46" fillId="0" borderId="0" applyFont="0" applyFill="0" applyBorder="0" applyAlignment="0" applyProtection="0"/>
    <xf numFmtId="0" fontId="47" fillId="0" borderId="0"/>
    <xf numFmtId="0" fontId="25" fillId="0" borderId="0"/>
    <xf numFmtId="166" fontId="45" fillId="0" borderId="0" applyFont="0" applyFill="0" applyBorder="0" applyAlignment="0" applyProtection="0"/>
    <xf numFmtId="167" fontId="45" fillId="0" borderId="0" applyFont="0" applyFill="0" applyBorder="0" applyAlignment="0" applyProtection="0"/>
    <xf numFmtId="166" fontId="3" fillId="0" borderId="0" applyFont="0" applyFill="0" applyBorder="0" applyAlignment="0" applyProtection="0"/>
    <xf numFmtId="0" fontId="95" fillId="0" borderId="0"/>
    <xf numFmtId="193" fontId="45" fillId="0" borderId="0" applyFont="0" applyFill="0" applyBorder="0" applyAlignment="0" applyProtection="0"/>
    <xf numFmtId="6" fontId="48" fillId="0" borderId="0" applyFont="0" applyFill="0" applyBorder="0" applyAlignment="0" applyProtection="0"/>
    <xf numFmtId="194" fontId="45" fillId="0" borderId="0" applyFont="0" applyFill="0" applyBorder="0" applyAlignment="0" applyProtection="0"/>
    <xf numFmtId="0" fontId="3" fillId="0" borderId="0"/>
    <xf numFmtId="0" fontId="123" fillId="0" borderId="0"/>
    <xf numFmtId="0" fontId="123" fillId="0" borderId="0"/>
    <xf numFmtId="0" fontId="124" fillId="0" borderId="0"/>
    <xf numFmtId="0" fontId="15" fillId="0" borderId="0"/>
    <xf numFmtId="0" fontId="21" fillId="0" borderId="0"/>
    <xf numFmtId="0" fontId="101"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167" fontId="96" fillId="0" borderId="0" applyFont="0" applyFill="0" applyBorder="0" applyAlignment="0" applyProtection="0"/>
    <xf numFmtId="0" fontId="21" fillId="0" borderId="0"/>
    <xf numFmtId="0" fontId="17" fillId="0" borderId="0"/>
    <xf numFmtId="0" fontId="15" fillId="0" borderId="0"/>
    <xf numFmtId="0" fontId="21" fillId="0" borderId="0"/>
    <xf numFmtId="168" fontId="101" fillId="0" borderId="0" applyFont="0" applyFill="0" applyBorder="0" applyAlignment="0" applyProtection="0"/>
    <xf numFmtId="0" fontId="123" fillId="0" borderId="0"/>
    <xf numFmtId="0" fontId="123" fillId="0" borderId="0"/>
    <xf numFmtId="167" fontId="123" fillId="0" borderId="0" applyFont="0" applyFill="0" applyBorder="0" applyAlignment="0" applyProtection="0"/>
    <xf numFmtId="167" fontId="123" fillId="0" borderId="0" applyFont="0" applyFill="0" applyBorder="0" applyAlignment="0" applyProtection="0"/>
    <xf numFmtId="168" fontId="124" fillId="0" borderId="0" applyFont="0" applyFill="0" applyBorder="0" applyAlignment="0" applyProtection="0"/>
    <xf numFmtId="168" fontId="124" fillId="0" borderId="0" applyFont="0" applyFill="0" applyBorder="0" applyAlignment="0" applyProtection="0"/>
    <xf numFmtId="0" fontId="1" fillId="0" borderId="0"/>
  </cellStyleXfs>
  <cellXfs count="675">
    <xf numFmtId="0" fontId="0" fillId="0" borderId="0" xfId="0"/>
    <xf numFmtId="169" fontId="4" fillId="0" borderId="0" xfId="281" applyNumberFormat="1" applyFont="1" applyFill="1" applyAlignment="1"/>
    <xf numFmtId="3" fontId="4" fillId="0" borderId="0" xfId="414" applyNumberFormat="1" applyFont="1" applyFill="1" applyAlignment="1">
      <alignment horizontal="center"/>
    </xf>
    <xf numFmtId="0" fontId="14" fillId="0" borderId="0" xfId="0" applyFont="1" applyFill="1"/>
    <xf numFmtId="0" fontId="14" fillId="0" borderId="1" xfId="0" applyFont="1" applyFill="1" applyBorder="1" applyAlignment="1">
      <alignment horizontal="left" vertical="center" wrapText="1"/>
    </xf>
    <xf numFmtId="174" fontId="4" fillId="0" borderId="0" xfId="281" applyNumberFormat="1" applyFont="1" applyFill="1" applyAlignment="1"/>
    <xf numFmtId="174" fontId="14" fillId="0" borderId="0" xfId="281" applyNumberFormat="1" applyFont="1" applyFill="1" applyAlignment="1"/>
    <xf numFmtId="0" fontId="4" fillId="0" borderId="0" xfId="414" applyNumberFormat="1" applyFont="1" applyFill="1" applyAlignment="1">
      <alignment horizontal="center" vertical="center"/>
    </xf>
    <xf numFmtId="0" fontId="14" fillId="0" borderId="0" xfId="0" applyNumberFormat="1" applyFont="1" applyFill="1" applyAlignment="1">
      <alignment horizontal="center" vertical="center"/>
    </xf>
    <xf numFmtId="0" fontId="104" fillId="0" borderId="0" xfId="0" applyFont="1"/>
    <xf numFmtId="0" fontId="105" fillId="0" borderId="0" xfId="0" applyFont="1"/>
    <xf numFmtId="0" fontId="106" fillId="0" borderId="0" xfId="0" applyFont="1"/>
    <xf numFmtId="0" fontId="106" fillId="0" borderId="0" xfId="0" applyFont="1" applyAlignment="1">
      <alignment horizontal="center"/>
    </xf>
    <xf numFmtId="0" fontId="106" fillId="0" borderId="0" xfId="0" applyFont="1" applyAlignment="1">
      <alignment horizontal="left"/>
    </xf>
    <xf numFmtId="0" fontId="106" fillId="0" borderId="0" xfId="0" applyFont="1" applyAlignment="1"/>
    <xf numFmtId="0" fontId="107" fillId="0" borderId="0" xfId="0" applyFont="1" applyAlignment="1">
      <alignment horizontal="center" vertical="center" wrapText="1"/>
    </xf>
    <xf numFmtId="0" fontId="108" fillId="0" borderId="1" xfId="0" applyFont="1" applyBorder="1" applyAlignment="1">
      <alignment horizontal="center" vertical="center" wrapText="1"/>
    </xf>
    <xf numFmtId="3" fontId="14" fillId="0" borderId="1" xfId="0" applyNumberFormat="1" applyFont="1" applyBorder="1" applyAlignment="1">
      <alignment horizontal="right" vertical="distributed" wrapText="1"/>
    </xf>
    <xf numFmtId="3" fontId="108" fillId="0" borderId="1" xfId="0" applyNumberFormat="1" applyFont="1" applyFill="1" applyBorder="1" applyAlignment="1">
      <alignment vertical="center"/>
    </xf>
    <xf numFmtId="0" fontId="108" fillId="0" borderId="1" xfId="0" applyFont="1" applyFill="1" applyBorder="1" applyAlignment="1">
      <alignment vertical="center"/>
    </xf>
    <xf numFmtId="0" fontId="108" fillId="0" borderId="1" xfId="0" applyFont="1" applyFill="1" applyBorder="1" applyAlignment="1">
      <alignment horizontal="center" vertical="center"/>
    </xf>
    <xf numFmtId="0" fontId="108" fillId="26" borderId="1" xfId="0" applyFont="1" applyFill="1" applyBorder="1" applyAlignment="1">
      <alignment horizontal="center" vertical="center"/>
    </xf>
    <xf numFmtId="3" fontId="107" fillId="0" borderId="1" xfId="0" applyNumberFormat="1" applyFont="1" applyBorder="1" applyAlignment="1">
      <alignment horizontal="right" vertical="center"/>
    </xf>
    <xf numFmtId="0" fontId="106" fillId="0" borderId="0" xfId="0" quotePrefix="1" applyFont="1" applyAlignment="1">
      <alignment horizontal="center"/>
    </xf>
    <xf numFmtId="0" fontId="107" fillId="0" borderId="1" xfId="0" applyFont="1" applyBorder="1" applyAlignment="1">
      <alignment horizontal="center" vertical="center" wrapText="1"/>
    </xf>
    <xf numFmtId="3" fontId="14" fillId="26" borderId="1" xfId="415" applyNumberFormat="1" applyFont="1" applyFill="1" applyBorder="1" applyAlignment="1">
      <alignment horizontal="center" vertical="center" wrapText="1"/>
    </xf>
    <xf numFmtId="174" fontId="14" fillId="0" borderId="0" xfId="281" applyNumberFormat="1" applyFont="1" applyFill="1" applyAlignment="1">
      <alignment vertical="center"/>
    </xf>
    <xf numFmtId="0" fontId="108" fillId="0" borderId="16" xfId="0" applyFont="1" applyFill="1" applyBorder="1" applyAlignment="1">
      <alignment horizontal="center" vertical="center" wrapText="1"/>
    </xf>
    <xf numFmtId="0" fontId="109" fillId="26" borderId="1" xfId="0" applyFont="1" applyFill="1" applyBorder="1" applyAlignment="1">
      <alignment vertical="center" wrapText="1"/>
    </xf>
    <xf numFmtId="0" fontId="107" fillId="0" borderId="1" xfId="0" applyFont="1" applyBorder="1" applyAlignment="1">
      <alignment horizontal="center" vertical="center" wrapText="1"/>
    </xf>
    <xf numFmtId="0" fontId="110" fillId="0" borderId="17" xfId="0" applyFont="1" applyBorder="1" applyAlignment="1">
      <alignment horizontal="center" vertical="center"/>
    </xf>
    <xf numFmtId="43" fontId="107" fillId="0" borderId="1" xfId="281" applyFont="1" applyBorder="1" applyAlignment="1">
      <alignment horizontal="right" vertical="center"/>
    </xf>
    <xf numFmtId="49" fontId="14" fillId="0" borderId="1" xfId="394" applyNumberFormat="1" applyFont="1" applyBorder="1" applyAlignment="1">
      <alignment horizontal="center" vertical="center" wrapText="1"/>
      <protection locked="0"/>
    </xf>
    <xf numFmtId="49" fontId="14" fillId="0" borderId="1" xfId="0" applyNumberFormat="1" applyFont="1" applyFill="1" applyBorder="1" applyAlignment="1">
      <alignment horizontal="center" vertical="center" wrapText="1"/>
    </xf>
    <xf numFmtId="0" fontId="4" fillId="0" borderId="0" xfId="403" applyFont="1" applyAlignment="1">
      <alignment vertical="center"/>
    </xf>
    <xf numFmtId="0" fontId="14" fillId="0" borderId="0" xfId="403" applyFont="1" applyAlignment="1">
      <alignment vertical="center"/>
    </xf>
    <xf numFmtId="238" fontId="14" fillId="0" borderId="0" xfId="281" applyNumberFormat="1" applyFont="1" applyAlignment="1">
      <alignment vertical="center"/>
    </xf>
    <xf numFmtId="0" fontId="6" fillId="0" borderId="1" xfId="403" applyFont="1" applyBorder="1" applyAlignment="1">
      <alignment horizontal="center" vertical="center" wrapText="1"/>
    </xf>
    <xf numFmtId="0" fontId="14" fillId="0" borderId="0" xfId="403" applyFont="1" applyAlignment="1">
      <alignment vertical="center" wrapText="1"/>
    </xf>
    <xf numFmtId="238" fontId="14" fillId="0" borderId="0" xfId="281" applyNumberFormat="1" applyFont="1" applyAlignment="1">
      <alignment vertical="center" wrapText="1"/>
    </xf>
    <xf numFmtId="0" fontId="4" fillId="0" borderId="0" xfId="403" applyFont="1" applyAlignment="1">
      <alignment horizontal="center" vertical="center" wrapText="1"/>
    </xf>
    <xf numFmtId="238" fontId="4" fillId="0" borderId="0" xfId="281" applyNumberFormat="1" applyFont="1" applyAlignment="1">
      <alignment horizontal="center" vertical="center" wrapText="1"/>
    </xf>
    <xf numFmtId="238" fontId="4" fillId="0" borderId="0" xfId="281" applyNumberFormat="1" applyFont="1" applyBorder="1" applyAlignment="1">
      <alignment horizontal="right"/>
    </xf>
    <xf numFmtId="238" fontId="4" fillId="0" borderId="0" xfId="281" applyNumberFormat="1" applyFont="1" applyAlignment="1">
      <alignment vertical="center"/>
    </xf>
    <xf numFmtId="0" fontId="111" fillId="0" borderId="0" xfId="403" applyFont="1" applyAlignment="1">
      <alignment vertical="center"/>
    </xf>
    <xf numFmtId="238" fontId="111" fillId="0" borderId="0" xfId="281" applyNumberFormat="1" applyFont="1" applyBorder="1" applyAlignment="1">
      <alignment horizontal="center"/>
    </xf>
    <xf numFmtId="238" fontId="111" fillId="0" borderId="0" xfId="281" applyNumberFormat="1" applyFont="1" applyBorder="1" applyAlignment="1">
      <alignment horizontal="right"/>
    </xf>
    <xf numFmtId="238" fontId="111" fillId="0" borderId="0" xfId="281" applyNumberFormat="1" applyFont="1" applyAlignment="1">
      <alignment vertical="center"/>
    </xf>
    <xf numFmtId="0" fontId="112" fillId="0" borderId="0" xfId="403" applyFont="1" applyAlignment="1">
      <alignment vertical="center"/>
    </xf>
    <xf numFmtId="238" fontId="112" fillId="0" borderId="0" xfId="281" applyNumberFormat="1" applyFont="1" applyBorder="1" applyAlignment="1">
      <alignment horizontal="right"/>
    </xf>
    <xf numFmtId="238" fontId="112" fillId="0" borderId="0" xfId="281" applyNumberFormat="1" applyFont="1" applyAlignment="1">
      <alignment vertical="center"/>
    </xf>
    <xf numFmtId="0" fontId="113" fillId="0" borderId="0" xfId="403" applyFont="1" applyAlignment="1">
      <alignment vertical="center"/>
    </xf>
    <xf numFmtId="43" fontId="111" fillId="0" borderId="0" xfId="281" applyFont="1" applyAlignment="1">
      <alignment vertical="center"/>
    </xf>
    <xf numFmtId="238" fontId="113" fillId="0" borderId="0" xfId="281" applyNumberFormat="1" applyFont="1" applyAlignment="1">
      <alignment vertical="center"/>
    </xf>
    <xf numFmtId="239" fontId="113" fillId="0" borderId="0" xfId="281" applyNumberFormat="1" applyFont="1" applyAlignment="1">
      <alignment vertical="center"/>
    </xf>
    <xf numFmtId="0" fontId="5" fillId="0" borderId="0" xfId="403" applyFont="1" applyAlignment="1">
      <alignment vertical="center"/>
    </xf>
    <xf numFmtId="238" fontId="5" fillId="0" borderId="0" xfId="281" applyNumberFormat="1" applyFont="1" applyAlignment="1">
      <alignment vertical="center"/>
    </xf>
    <xf numFmtId="0" fontId="114" fillId="0" borderId="0" xfId="403" applyFont="1" applyAlignment="1">
      <alignment vertical="center"/>
    </xf>
    <xf numFmtId="238" fontId="111" fillId="0" borderId="0" xfId="281" applyNumberFormat="1" applyFont="1" applyBorder="1" applyAlignment="1">
      <alignment horizontal="center" vertical="center"/>
    </xf>
    <xf numFmtId="238" fontId="115" fillId="0" borderId="0" xfId="281" applyNumberFormat="1" applyFont="1" applyAlignment="1">
      <alignment vertical="center"/>
    </xf>
    <xf numFmtId="0" fontId="115" fillId="0" borderId="0" xfId="403" applyFont="1" applyAlignment="1">
      <alignment vertical="center"/>
    </xf>
    <xf numFmtId="0" fontId="14" fillId="0" borderId="0" xfId="403" applyFont="1" applyAlignment="1">
      <alignment horizontal="justify" vertical="center"/>
    </xf>
    <xf numFmtId="238" fontId="14" fillId="0" borderId="0" xfId="281" applyNumberFormat="1" applyFont="1" applyBorder="1" applyAlignment="1">
      <alignment vertical="center"/>
    </xf>
    <xf numFmtId="0" fontId="4" fillId="0" borderId="0" xfId="403" applyFont="1" applyAlignment="1">
      <alignment horizontal="justify" vertical="center"/>
    </xf>
    <xf numFmtId="0" fontId="23" fillId="26" borderId="0" xfId="421" applyFont="1" applyFill="1"/>
    <xf numFmtId="4" fontId="23" fillId="26" borderId="0" xfId="421" applyNumberFormat="1" applyFont="1" applyFill="1"/>
    <xf numFmtId="0" fontId="6" fillId="26" borderId="0" xfId="383" applyFont="1" applyFill="1" applyAlignment="1">
      <alignment horizontal="center" vertical="center" wrapText="1"/>
    </xf>
    <xf numFmtId="0" fontId="23" fillId="26" borderId="0" xfId="383" applyFont="1" applyFill="1" applyAlignment="1">
      <alignment horizontal="center" vertical="center" wrapText="1"/>
    </xf>
    <xf numFmtId="0" fontId="6" fillId="26" borderId="0" xfId="421" applyFont="1" applyFill="1" applyAlignment="1">
      <alignment horizontal="center" vertical="center" wrapText="1"/>
    </xf>
    <xf numFmtId="0" fontId="6" fillId="26" borderId="0" xfId="421" applyFont="1" applyFill="1" applyAlignment="1">
      <alignment vertical="center"/>
    </xf>
    <xf numFmtId="0" fontId="6" fillId="26" borderId="0" xfId="421" applyFont="1" applyFill="1"/>
    <xf numFmtId="0" fontId="27" fillId="26" borderId="0" xfId="421" applyFont="1" applyFill="1"/>
    <xf numFmtId="0" fontId="28" fillId="26" borderId="0" xfId="421" applyFont="1" applyFill="1"/>
    <xf numFmtId="0" fontId="6" fillId="26" borderId="0" xfId="390" applyFont="1" applyFill="1"/>
    <xf numFmtId="0" fontId="28" fillId="26" borderId="0" xfId="390" applyFont="1" applyFill="1"/>
    <xf numFmtId="0" fontId="27" fillId="26" borderId="0" xfId="390" applyFont="1" applyFill="1"/>
    <xf numFmtId="3" fontId="14" fillId="0" borderId="0" xfId="418" applyFont="1" applyFill="1" applyAlignment="1">
      <alignment horizontal="center" wrapText="1"/>
    </xf>
    <xf numFmtId="3" fontId="14" fillId="0" borderId="0" xfId="418" applyFont="1" applyFill="1" applyBorder="1">
      <alignment wrapText="1"/>
    </xf>
    <xf numFmtId="3" fontId="16" fillId="0" borderId="0" xfId="418" applyFont="1" applyFill="1" applyAlignment="1">
      <alignment horizontal="center" vertical="center" wrapText="1"/>
    </xf>
    <xf numFmtId="0" fontId="6" fillId="26" borderId="1" xfId="418" applyNumberFormat="1" applyFont="1" applyFill="1" applyBorder="1" applyAlignment="1">
      <alignment horizontal="centerContinuous" vertical="center" wrapText="1"/>
    </xf>
    <xf numFmtId="3" fontId="6" fillId="26" borderId="1" xfId="418" applyFont="1" applyFill="1" applyBorder="1" applyAlignment="1">
      <alignment horizontal="centerContinuous" vertical="center" wrapText="1"/>
    </xf>
    <xf numFmtId="3" fontId="6" fillId="26" borderId="1" xfId="418" applyFont="1" applyFill="1" applyBorder="1" applyAlignment="1">
      <alignment horizontal="center" vertical="center" wrapText="1"/>
    </xf>
    <xf numFmtId="3" fontId="6" fillId="26" borderId="1" xfId="418" applyNumberFormat="1" applyFont="1" applyFill="1" applyBorder="1" applyAlignment="1">
      <alignment horizontal="center" vertical="center" wrapText="1"/>
    </xf>
    <xf numFmtId="3" fontId="6" fillId="26" borderId="0" xfId="418" applyFont="1" applyFill="1" applyBorder="1" applyAlignment="1">
      <alignment horizontal="center" vertical="center" wrapText="1"/>
    </xf>
    <xf numFmtId="3" fontId="23" fillId="26" borderId="0" xfId="418" applyFont="1" applyFill="1" applyBorder="1">
      <alignment wrapText="1"/>
    </xf>
    <xf numFmtId="3" fontId="6" fillId="26" borderId="0" xfId="418" applyFont="1" applyFill="1" applyBorder="1" applyAlignment="1">
      <alignment vertical="center" wrapText="1"/>
    </xf>
    <xf numFmtId="3" fontId="116" fillId="26" borderId="0" xfId="418" applyFont="1" applyFill="1" applyBorder="1" applyAlignment="1">
      <alignment horizontal="center" vertical="center" wrapText="1"/>
    </xf>
    <xf numFmtId="3" fontId="116" fillId="26" borderId="0" xfId="418" applyFont="1" applyFill="1" applyBorder="1" applyAlignment="1">
      <alignment vertical="center" wrapText="1"/>
    </xf>
    <xf numFmtId="3" fontId="116" fillId="26" borderId="0" xfId="418" applyFont="1" applyFill="1" applyBorder="1">
      <alignment wrapText="1"/>
    </xf>
    <xf numFmtId="3" fontId="23" fillId="26" borderId="0" xfId="418" applyFont="1" applyFill="1" applyBorder="1" applyAlignment="1">
      <alignment horizontal="center" vertical="center" wrapText="1"/>
    </xf>
    <xf numFmtId="3" fontId="23" fillId="26" borderId="0" xfId="418" applyFont="1" applyFill="1" applyBorder="1" applyAlignment="1">
      <alignment vertical="center" wrapText="1"/>
    </xf>
    <xf numFmtId="3" fontId="117" fillId="26" borderId="0" xfId="418" applyFont="1" applyFill="1" applyBorder="1">
      <alignment wrapText="1"/>
    </xf>
    <xf numFmtId="3" fontId="6" fillId="26" borderId="0" xfId="418" applyFont="1" applyFill="1" applyBorder="1">
      <alignment wrapText="1"/>
    </xf>
    <xf numFmtId="3" fontId="28" fillId="26" borderId="0" xfId="418" applyFont="1" applyFill="1" applyBorder="1" applyAlignment="1">
      <alignment vertical="center" wrapText="1"/>
    </xf>
    <xf numFmtId="3" fontId="118" fillId="26" borderId="0" xfId="418" applyFont="1" applyFill="1" applyBorder="1" applyAlignment="1">
      <alignment horizontal="center" vertical="center" wrapText="1"/>
    </xf>
    <xf numFmtId="3" fontId="118" fillId="26" borderId="0" xfId="418" applyFont="1" applyFill="1" applyBorder="1" applyAlignment="1">
      <alignment vertical="center" wrapText="1"/>
    </xf>
    <xf numFmtId="3" fontId="118" fillId="26" borderId="0" xfId="418" applyFont="1" applyFill="1" applyBorder="1">
      <alignment wrapText="1"/>
    </xf>
    <xf numFmtId="3" fontId="119" fillId="26" borderId="0" xfId="418" applyFont="1" applyFill="1" applyBorder="1" applyAlignment="1">
      <alignment horizontal="center" vertical="center" wrapText="1"/>
    </xf>
    <xf numFmtId="3" fontId="119" fillId="26" borderId="0" xfId="418" applyFont="1" applyFill="1" applyBorder="1">
      <alignment wrapText="1"/>
    </xf>
    <xf numFmtId="3" fontId="120" fillId="26" borderId="0" xfId="418" applyFont="1" applyFill="1" applyBorder="1">
      <alignment wrapText="1"/>
    </xf>
    <xf numFmtId="0" fontId="22" fillId="26" borderId="0" xfId="418" applyNumberFormat="1" applyFont="1" applyFill="1" applyBorder="1" applyAlignment="1">
      <alignment horizontal="center" vertical="center" wrapText="1"/>
    </xf>
    <xf numFmtId="3" fontId="22" fillId="26" borderId="0" xfId="418" applyFont="1" applyFill="1" applyBorder="1" applyAlignment="1">
      <alignment horizontal="center" wrapText="1"/>
    </xf>
    <xf numFmtId="3" fontId="22" fillId="26" borderId="0" xfId="418" applyFont="1" applyFill="1" applyBorder="1">
      <alignment wrapText="1"/>
    </xf>
    <xf numFmtId="0" fontId="14" fillId="26" borderId="0" xfId="418" applyNumberFormat="1" applyFont="1" applyFill="1" applyBorder="1" applyAlignment="1">
      <alignment horizontal="center" wrapText="1"/>
    </xf>
    <xf numFmtId="3" fontId="14" fillId="26" borderId="0" xfId="418" applyFont="1" applyFill="1" applyBorder="1" applyAlignment="1">
      <alignment horizontal="left" wrapText="1"/>
    </xf>
    <xf numFmtId="3" fontId="14" fillId="26" borderId="0" xfId="418" applyFont="1" applyFill="1" applyBorder="1" applyAlignment="1">
      <alignment horizontal="center" wrapText="1"/>
    </xf>
    <xf numFmtId="3" fontId="14" fillId="26" borderId="0" xfId="418" applyNumberFormat="1" applyFont="1" applyFill="1" applyBorder="1" applyAlignment="1">
      <alignment horizontal="center" wrapText="1"/>
    </xf>
    <xf numFmtId="3" fontId="14" fillId="26" borderId="0" xfId="418" applyFont="1" applyFill="1" applyBorder="1">
      <alignment wrapText="1"/>
    </xf>
    <xf numFmtId="0" fontId="14" fillId="0" borderId="0" xfId="418" applyNumberFormat="1" applyFont="1" applyFill="1" applyBorder="1" applyAlignment="1">
      <alignment horizontal="center" wrapText="1"/>
    </xf>
    <xf numFmtId="3" fontId="14" fillId="0" borderId="0" xfId="418" applyFont="1" applyFill="1" applyBorder="1" applyAlignment="1">
      <alignment horizontal="left" wrapText="1"/>
    </xf>
    <xf numFmtId="3" fontId="14" fillId="0" borderId="0" xfId="418" applyFont="1" applyFill="1" applyBorder="1" applyAlignment="1">
      <alignment horizontal="center" wrapText="1"/>
    </xf>
    <xf numFmtId="3" fontId="14" fillId="0" borderId="0" xfId="418" applyNumberFormat="1" applyFont="1" applyFill="1" applyBorder="1" applyAlignment="1">
      <alignment horizontal="center" wrapText="1"/>
    </xf>
    <xf numFmtId="0" fontId="14" fillId="0" borderId="0" xfId="418" applyNumberFormat="1" applyFont="1" applyFill="1" applyAlignment="1">
      <alignment horizontal="center" wrapText="1"/>
    </xf>
    <xf numFmtId="3" fontId="14" fillId="0" borderId="0" xfId="418" applyFont="1" applyFill="1" applyAlignment="1">
      <alignment horizontal="left" wrapText="1"/>
    </xf>
    <xf numFmtId="3" fontId="14" fillId="0" borderId="0" xfId="418" applyNumberFormat="1" applyFont="1" applyFill="1" applyAlignment="1">
      <alignment horizontal="center" wrapText="1"/>
    </xf>
    <xf numFmtId="0" fontId="31" fillId="0" borderId="0" xfId="419" applyFont="1" applyFill="1"/>
    <xf numFmtId="0" fontId="31" fillId="0" borderId="0" xfId="419" applyFont="1" applyFill="1" applyAlignment="1">
      <alignment horizontal="center" vertical="center"/>
    </xf>
    <xf numFmtId="0" fontId="31" fillId="0" borderId="0" xfId="419" applyFont="1" applyFill="1" applyAlignment="1">
      <alignment vertical="center"/>
    </xf>
    <xf numFmtId="3" fontId="100" fillId="0" borderId="0" xfId="419" applyNumberFormat="1" applyFont="1" applyFill="1" applyAlignment="1">
      <alignment vertical="center"/>
    </xf>
    <xf numFmtId="3" fontId="31" fillId="0" borderId="0" xfId="419" applyNumberFormat="1" applyFont="1" applyFill="1" applyAlignment="1">
      <alignment vertical="center"/>
    </xf>
    <xf numFmtId="0" fontId="6" fillId="0" borderId="1" xfId="419" applyFont="1" applyFill="1" applyBorder="1" applyAlignment="1">
      <alignment horizontal="center" vertical="center" wrapText="1"/>
    </xf>
    <xf numFmtId="0" fontId="6" fillId="0" borderId="0" xfId="419" applyFont="1" applyFill="1"/>
    <xf numFmtId="0" fontId="23" fillId="0" borderId="6" xfId="419" applyFont="1" applyFill="1" applyBorder="1" applyAlignment="1">
      <alignment horizontal="center" vertical="center" wrapText="1"/>
    </xf>
    <xf numFmtId="0" fontId="6" fillId="0" borderId="6" xfId="419" applyFont="1" applyFill="1" applyBorder="1" applyAlignment="1">
      <alignment horizontal="center" vertical="center" wrapText="1"/>
    </xf>
    <xf numFmtId="238" fontId="6" fillId="0" borderId="6" xfId="281" applyNumberFormat="1" applyFont="1" applyFill="1" applyBorder="1" applyAlignment="1">
      <alignment horizontal="right" vertical="center" wrapText="1"/>
    </xf>
    <xf numFmtId="0" fontId="23" fillId="0" borderId="0" xfId="419" applyFont="1" applyFill="1" applyAlignment="1">
      <alignment vertical="center" wrapText="1"/>
    </xf>
    <xf numFmtId="238" fontId="6" fillId="0" borderId="18" xfId="281" applyNumberFormat="1" applyFont="1" applyFill="1" applyBorder="1" applyAlignment="1">
      <alignment horizontal="right" vertical="center" wrapText="1"/>
    </xf>
    <xf numFmtId="0" fontId="23" fillId="0" borderId="18" xfId="419" quotePrefix="1" applyFont="1" applyFill="1" applyBorder="1" applyAlignment="1">
      <alignment horizontal="center" vertical="center" wrapText="1"/>
    </xf>
    <xf numFmtId="238" fontId="23" fillId="0" borderId="18" xfId="281" applyNumberFormat="1" applyFont="1" applyFill="1" applyBorder="1" applyAlignment="1">
      <alignment horizontal="right" vertical="center" wrapText="1"/>
    </xf>
    <xf numFmtId="0" fontId="23" fillId="0" borderId="19" xfId="419" quotePrefix="1" applyFont="1" applyFill="1" applyBorder="1" applyAlignment="1">
      <alignment horizontal="center" vertical="center" wrapText="1"/>
    </xf>
    <xf numFmtId="238" fontId="23" fillId="0" borderId="19" xfId="281" applyNumberFormat="1" applyFont="1" applyFill="1" applyBorder="1" applyAlignment="1">
      <alignment horizontal="right" vertical="center" wrapText="1"/>
    </xf>
    <xf numFmtId="0" fontId="116" fillId="0" borderId="0" xfId="419" applyFont="1" applyFill="1" applyAlignment="1">
      <alignment vertical="center" wrapText="1"/>
    </xf>
    <xf numFmtId="3" fontId="116" fillId="0" borderId="0" xfId="419" applyNumberFormat="1" applyFont="1" applyFill="1" applyAlignment="1">
      <alignment vertical="center" wrapText="1"/>
    </xf>
    <xf numFmtId="0" fontId="22" fillId="0" borderId="20" xfId="419" applyFont="1" applyFill="1" applyBorder="1" applyAlignment="1">
      <alignment horizontal="center"/>
    </xf>
    <xf numFmtId="0" fontId="22" fillId="0" borderId="20" xfId="419" applyFont="1" applyFill="1" applyBorder="1"/>
    <xf numFmtId="3" fontId="22" fillId="0" borderId="20" xfId="419" applyNumberFormat="1" applyFont="1" applyFill="1" applyBorder="1" applyAlignment="1"/>
    <xf numFmtId="3" fontId="22" fillId="0" borderId="20" xfId="419" applyNumberFormat="1" applyFont="1" applyFill="1" applyBorder="1"/>
    <xf numFmtId="0" fontId="22" fillId="0" borderId="0" xfId="419" applyFont="1" applyFill="1"/>
    <xf numFmtId="3" fontId="22" fillId="0" borderId="0" xfId="419" applyNumberFormat="1" applyFont="1" applyFill="1" applyAlignment="1">
      <alignment vertical="center" wrapText="1"/>
    </xf>
    <xf numFmtId="0" fontId="31" fillId="0" borderId="0" xfId="419" applyFont="1" applyFill="1" applyAlignment="1">
      <alignment horizontal="center"/>
    </xf>
    <xf numFmtId="3" fontId="31" fillId="0" borderId="0" xfId="419" applyNumberFormat="1" applyFont="1" applyFill="1" applyBorder="1" applyAlignment="1"/>
    <xf numFmtId="3" fontId="31" fillId="0" borderId="0" xfId="419" applyNumberFormat="1" applyFont="1" applyFill="1"/>
    <xf numFmtId="169" fontId="31" fillId="0" borderId="0" xfId="419" applyNumberFormat="1" applyFont="1" applyFill="1"/>
    <xf numFmtId="0" fontId="24" fillId="0" borderId="18" xfId="419" applyFont="1" applyBorder="1" applyAlignment="1">
      <alignment horizontal="center" vertical="center" wrapText="1"/>
    </xf>
    <xf numFmtId="0" fontId="24" fillId="0" borderId="18" xfId="419" applyFont="1" applyBorder="1" applyAlignment="1">
      <alignment vertical="center" wrapText="1"/>
    </xf>
    <xf numFmtId="0" fontId="22" fillId="0" borderId="18" xfId="419" applyFont="1" applyBorder="1" applyAlignment="1">
      <alignment vertical="center" wrapText="1"/>
    </xf>
    <xf numFmtId="3" fontId="121" fillId="26" borderId="0" xfId="418" applyFont="1" applyFill="1" applyBorder="1" applyAlignment="1">
      <alignment horizontal="center" vertical="center" wrapText="1"/>
    </xf>
    <xf numFmtId="3" fontId="121" fillId="26" borderId="0" xfId="418" applyFont="1" applyFill="1" applyBorder="1" applyAlignment="1">
      <alignment vertical="center" wrapText="1"/>
    </xf>
    <xf numFmtId="0" fontId="6" fillId="0" borderId="1" xfId="403" applyFont="1" applyBorder="1" applyAlignment="1">
      <alignment horizontal="justify" vertical="center" wrapText="1"/>
    </xf>
    <xf numFmtId="0" fontId="6" fillId="0" borderId="1" xfId="413" applyFont="1" applyBorder="1" applyAlignment="1">
      <alignment horizontal="center" vertical="center"/>
    </xf>
    <xf numFmtId="0" fontId="6" fillId="0" borderId="1" xfId="413" applyFont="1" applyBorder="1" applyAlignment="1">
      <alignment horizontal="justify" vertical="center" wrapText="1"/>
    </xf>
    <xf numFmtId="171" fontId="6" fillId="0" borderId="1" xfId="413" applyNumberFormat="1" applyFont="1" applyBorder="1" applyAlignment="1">
      <alignment vertical="center"/>
    </xf>
    <xf numFmtId="0" fontId="28" fillId="0" borderId="1" xfId="417" applyFont="1" applyBorder="1" applyAlignment="1">
      <alignment horizontal="center" vertical="center"/>
    </xf>
    <xf numFmtId="0" fontId="28" fillId="0" borderId="1" xfId="417" applyFont="1" applyBorder="1" applyAlignment="1">
      <alignment horizontal="justify" vertical="center" wrapText="1"/>
    </xf>
    <xf numFmtId="171" fontId="28" fillId="0" borderId="1" xfId="417" applyNumberFormat="1" applyFont="1" applyBorder="1" applyAlignment="1">
      <alignment horizontal="right" vertical="center"/>
    </xf>
    <xf numFmtId="0" fontId="27" fillId="0" borderId="1" xfId="417" applyFont="1" applyBorder="1" applyAlignment="1">
      <alignment horizontal="center" vertical="center"/>
    </xf>
    <xf numFmtId="0" fontId="23" fillId="0" borderId="1" xfId="417" applyFont="1" applyBorder="1" applyAlignment="1">
      <alignment vertical="center" wrapText="1"/>
    </xf>
    <xf numFmtId="0" fontId="23" fillId="0" borderId="1" xfId="417" applyFont="1" applyBorder="1" applyAlignment="1">
      <alignment horizontal="center" vertical="center"/>
    </xf>
    <xf numFmtId="171" fontId="23" fillId="0" borderId="1" xfId="417" applyNumberFormat="1" applyFont="1" applyBorder="1" applyAlignment="1">
      <alignment horizontal="right" vertical="center"/>
    </xf>
    <xf numFmtId="171" fontId="23" fillId="0" borderId="1" xfId="413" applyNumberFormat="1" applyFont="1" applyFill="1" applyBorder="1" applyAlignment="1">
      <alignment horizontal="right" vertical="center"/>
    </xf>
    <xf numFmtId="0" fontId="23" fillId="0" borderId="1" xfId="417" quotePrefix="1" applyFont="1" applyBorder="1" applyAlignment="1">
      <alignment vertical="center" wrapText="1"/>
    </xf>
    <xf numFmtId="3" fontId="28" fillId="0" borderId="1" xfId="413" applyNumberFormat="1" applyFont="1" applyFill="1" applyBorder="1" applyAlignment="1">
      <alignment vertical="center"/>
    </xf>
    <xf numFmtId="0" fontId="28" fillId="0" borderId="1" xfId="417" applyFont="1" applyBorder="1" applyAlignment="1">
      <alignment vertical="center" wrapText="1"/>
    </xf>
    <xf numFmtId="4" fontId="6" fillId="0" borderId="1" xfId="417" applyNumberFormat="1" applyFont="1" applyBorder="1" applyAlignment="1">
      <alignment horizontal="right" vertical="center"/>
    </xf>
    <xf numFmtId="0" fontId="23" fillId="0" borderId="1" xfId="413" applyFont="1" applyBorder="1" applyAlignment="1">
      <alignment horizontal="center" vertical="center"/>
    </xf>
    <xf numFmtId="0" fontId="23" fillId="0" borderId="1" xfId="413" applyFont="1" applyBorder="1" applyAlignment="1">
      <alignment vertical="center" wrapText="1"/>
    </xf>
    <xf numFmtId="4" fontId="23" fillId="0" borderId="1" xfId="417" applyNumberFormat="1" applyFont="1" applyBorder="1" applyAlignment="1">
      <alignment horizontal="right" vertical="center"/>
    </xf>
    <xf numFmtId="4" fontId="23" fillId="0" borderId="1" xfId="413" applyNumberFormat="1" applyFont="1" applyFill="1" applyBorder="1" applyAlignment="1">
      <alignment horizontal="right" vertical="center"/>
    </xf>
    <xf numFmtId="0" fontId="23" fillId="0" borderId="1" xfId="413" quotePrefix="1" applyFont="1" applyBorder="1" applyAlignment="1">
      <alignment vertical="center" wrapText="1"/>
    </xf>
    <xf numFmtId="240" fontId="28" fillId="0" borderId="1" xfId="413" applyNumberFormat="1" applyFont="1" applyBorder="1" applyAlignment="1">
      <alignment horizontal="center" vertical="center" wrapText="1"/>
    </xf>
    <xf numFmtId="240" fontId="28" fillId="0" borderId="1" xfId="413" applyNumberFormat="1" applyFont="1" applyBorder="1" applyAlignment="1">
      <alignment horizontal="justify" vertical="center" wrapText="1"/>
    </xf>
    <xf numFmtId="240" fontId="28" fillId="0" borderId="1" xfId="413" applyNumberFormat="1" applyFont="1" applyBorder="1" applyAlignment="1">
      <alignment horizontal="center" vertical="center"/>
    </xf>
    <xf numFmtId="0" fontId="27" fillId="0" borderId="1" xfId="413" applyFont="1" applyBorder="1" applyAlignment="1">
      <alignment horizontal="center" vertical="center"/>
    </xf>
    <xf numFmtId="0" fontId="23" fillId="0" borderId="1" xfId="0" quotePrefix="1" applyFont="1" applyBorder="1" applyAlignment="1">
      <alignment horizontal="left" vertical="center" wrapText="1"/>
    </xf>
    <xf numFmtId="0" fontId="23" fillId="0" borderId="1" xfId="0" applyFont="1" applyBorder="1" applyAlignment="1">
      <alignment horizontal="center" vertical="center" wrapText="1"/>
    </xf>
    <xf numFmtId="0" fontId="28" fillId="0" borderId="1" xfId="413" applyFont="1" applyBorder="1" applyAlignment="1">
      <alignment horizontal="center" vertical="center"/>
    </xf>
    <xf numFmtId="0" fontId="28" fillId="0" borderId="1" xfId="413" applyFont="1" applyBorder="1" applyAlignment="1">
      <alignment horizontal="justify" vertical="center" wrapText="1"/>
    </xf>
    <xf numFmtId="171" fontId="28" fillId="0" borderId="1" xfId="413" applyNumberFormat="1" applyFont="1" applyBorder="1" applyAlignment="1">
      <alignment vertical="center"/>
    </xf>
    <xf numFmtId="0" fontId="6" fillId="0" borderId="1" xfId="0" quotePrefix="1" applyFont="1" applyBorder="1" applyAlignment="1">
      <alignment horizontal="left" vertical="center" wrapText="1"/>
    </xf>
    <xf numFmtId="0" fontId="6" fillId="0" borderId="1" xfId="0" applyFont="1" applyBorder="1" applyAlignment="1">
      <alignment horizontal="center" vertical="center" wrapText="1"/>
    </xf>
    <xf numFmtId="49" fontId="14" fillId="26" borderId="1" xfId="416" quotePrefix="1" applyNumberFormat="1" applyFont="1" applyFill="1" applyBorder="1" applyAlignment="1">
      <alignment horizontal="justify" vertical="center" wrapText="1"/>
    </xf>
    <xf numFmtId="0" fontId="14" fillId="26" borderId="1" xfId="416" applyFont="1" applyFill="1" applyBorder="1" applyAlignment="1">
      <alignment horizontal="center" vertical="center"/>
    </xf>
    <xf numFmtId="43" fontId="14" fillId="26" borderId="1" xfId="281" applyFont="1" applyFill="1" applyBorder="1" applyAlignment="1">
      <alignment horizontal="center" vertical="center" wrapText="1"/>
    </xf>
    <xf numFmtId="43" fontId="14" fillId="26" borderId="1" xfId="281" quotePrefix="1" applyFont="1" applyFill="1" applyBorder="1" applyAlignment="1">
      <alignment horizontal="center" vertical="center" wrapText="1"/>
    </xf>
    <xf numFmtId="49" fontId="14" fillId="0" borderId="1" xfId="416" quotePrefix="1" applyNumberFormat="1" applyFont="1" applyFill="1" applyBorder="1" applyAlignment="1">
      <alignment horizontal="justify" vertical="center" wrapText="1"/>
    </xf>
    <xf numFmtId="0" fontId="14" fillId="0" borderId="1" xfId="416" applyFont="1" applyFill="1" applyBorder="1" applyAlignment="1">
      <alignment horizontal="center" vertical="center"/>
    </xf>
    <xf numFmtId="238" fontId="14" fillId="26" borderId="1" xfId="281" applyNumberFormat="1" applyFont="1" applyFill="1" applyBorder="1" applyAlignment="1">
      <alignment horizontal="center" vertical="center" wrapText="1"/>
    </xf>
    <xf numFmtId="49" fontId="14" fillId="0" borderId="1" xfId="416" applyNumberFormat="1" applyFont="1" applyFill="1" applyBorder="1" applyAlignment="1">
      <alignment horizontal="justify" vertical="center" wrapText="1"/>
    </xf>
    <xf numFmtId="49" fontId="4" fillId="0" borderId="1" xfId="416" applyNumberFormat="1" applyFont="1" applyFill="1" applyBorder="1" applyAlignment="1">
      <alignment horizontal="justify" vertical="center" wrapText="1"/>
    </xf>
    <xf numFmtId="0" fontId="14" fillId="0" borderId="1" xfId="395" applyFont="1" applyFill="1" applyBorder="1" applyAlignment="1">
      <alignment horizontal="center" vertical="center" wrapText="1"/>
    </xf>
    <xf numFmtId="0" fontId="14" fillId="0" borderId="1" xfId="403" applyFont="1" applyBorder="1" applyAlignment="1">
      <alignment horizontal="center" vertical="center"/>
    </xf>
    <xf numFmtId="0" fontId="6" fillId="26" borderId="1" xfId="421" applyFont="1" applyFill="1" applyBorder="1" applyAlignment="1">
      <alignment horizontal="center" vertical="center" wrapText="1"/>
    </xf>
    <xf numFmtId="4" fontId="6" fillId="26" borderId="1" xfId="421" applyNumberFormat="1" applyFont="1" applyFill="1" applyBorder="1" applyAlignment="1">
      <alignment horizontal="center" vertical="center" wrapText="1"/>
    </xf>
    <xf numFmtId="0" fontId="6" fillId="26" borderId="1" xfId="421" applyFont="1" applyFill="1" applyBorder="1" applyAlignment="1">
      <alignment horizontal="center" vertical="center"/>
    </xf>
    <xf numFmtId="0" fontId="23" fillId="26" borderId="1" xfId="421" applyFont="1" applyFill="1" applyBorder="1" applyAlignment="1">
      <alignment horizontal="center" vertical="center"/>
    </xf>
    <xf numFmtId="4" fontId="6" fillId="26" borderId="1" xfId="421" applyNumberFormat="1" applyFont="1" applyFill="1" applyBorder="1" applyAlignment="1">
      <alignment horizontal="center" vertical="center"/>
    </xf>
    <xf numFmtId="0" fontId="6" fillId="26" borderId="1" xfId="421" applyFont="1" applyFill="1" applyBorder="1"/>
    <xf numFmtId="0" fontId="6" fillId="26" borderId="1" xfId="421" applyFont="1" applyFill="1" applyBorder="1" applyAlignment="1">
      <alignment vertical="center" wrapText="1"/>
    </xf>
    <xf numFmtId="171" fontId="6" fillId="26" borderId="1" xfId="413" applyNumberFormat="1" applyFont="1" applyFill="1" applyBorder="1" applyAlignment="1">
      <alignment horizontal="right" vertical="center"/>
    </xf>
    <xf numFmtId="4" fontId="6" fillId="26" borderId="1" xfId="413" applyNumberFormat="1" applyFont="1" applyFill="1" applyBorder="1" applyAlignment="1">
      <alignment horizontal="right" vertical="center"/>
    </xf>
    <xf numFmtId="0" fontId="27" fillId="26" borderId="1" xfId="421" applyFont="1" applyFill="1" applyBorder="1" applyAlignment="1">
      <alignment horizontal="center" vertical="center"/>
    </xf>
    <xf numFmtId="0" fontId="27" fillId="26" borderId="1" xfId="421" applyFont="1" applyFill="1" applyBorder="1" applyAlignment="1">
      <alignment horizontal="left" vertical="center"/>
    </xf>
    <xf numFmtId="171" fontId="23" fillId="26" borderId="1" xfId="413" applyNumberFormat="1" applyFont="1" applyFill="1" applyBorder="1" applyAlignment="1">
      <alignment horizontal="right" vertical="center"/>
    </xf>
    <xf numFmtId="4" fontId="23" fillId="26" borderId="1" xfId="413" applyNumberFormat="1" applyFont="1" applyFill="1" applyBorder="1" applyAlignment="1">
      <alignment horizontal="right" vertical="center"/>
    </xf>
    <xf numFmtId="0" fontId="6" fillId="26" borderId="1" xfId="421" applyFont="1" applyFill="1" applyBorder="1" applyAlignment="1">
      <alignment vertical="center"/>
    </xf>
    <xf numFmtId="0" fontId="23" fillId="26" borderId="1" xfId="421" applyFont="1" applyFill="1" applyBorder="1" applyAlignment="1">
      <alignment horizontal="left" vertical="center"/>
    </xf>
    <xf numFmtId="0" fontId="23" fillId="26" borderId="1" xfId="421" applyFont="1" applyFill="1" applyBorder="1" applyAlignment="1">
      <alignment vertical="center"/>
    </xf>
    <xf numFmtId="0" fontId="27" fillId="26" borderId="1" xfId="421" applyFont="1" applyFill="1" applyBorder="1" applyAlignment="1">
      <alignment vertical="center"/>
    </xf>
    <xf numFmtId="0" fontId="28" fillId="26" borderId="1" xfId="421" applyFont="1" applyFill="1" applyBorder="1" applyAlignment="1">
      <alignment horizontal="center" vertical="center"/>
    </xf>
    <xf numFmtId="0" fontId="28" fillId="26" borderId="1" xfId="421" applyFont="1" applyFill="1" applyBorder="1" applyAlignment="1">
      <alignment vertical="center"/>
    </xf>
    <xf numFmtId="171" fontId="6" fillId="26" borderId="1" xfId="281" applyNumberFormat="1" applyFont="1" applyFill="1" applyBorder="1" applyAlignment="1">
      <alignment horizontal="right" vertical="center"/>
    </xf>
    <xf numFmtId="241" fontId="6" fillId="26" borderId="1" xfId="281" applyNumberFormat="1" applyFont="1" applyFill="1" applyBorder="1" applyAlignment="1">
      <alignment horizontal="right" vertical="center"/>
    </xf>
    <xf numFmtId="241" fontId="28" fillId="26" borderId="1" xfId="281" applyNumberFormat="1" applyFont="1" applyFill="1" applyBorder="1" applyAlignment="1">
      <alignment horizontal="right" vertical="center"/>
    </xf>
    <xf numFmtId="241" fontId="28" fillId="26" borderId="1" xfId="281" applyNumberFormat="1" applyFont="1" applyFill="1" applyBorder="1" applyAlignment="1">
      <alignment horizontal="right"/>
    </xf>
    <xf numFmtId="171" fontId="23" fillId="26" borderId="1" xfId="281" applyNumberFormat="1" applyFont="1" applyFill="1" applyBorder="1" applyAlignment="1">
      <alignment horizontal="right" vertical="center"/>
    </xf>
    <xf numFmtId="241" fontId="23" fillId="26" borderId="1" xfId="281" applyNumberFormat="1" applyFont="1" applyFill="1" applyBorder="1" applyAlignment="1">
      <alignment horizontal="right" vertical="center"/>
    </xf>
    <xf numFmtId="241" fontId="23" fillId="26" borderId="1" xfId="281" applyNumberFormat="1" applyFont="1" applyFill="1" applyBorder="1" applyAlignment="1">
      <alignment horizontal="right"/>
    </xf>
    <xf numFmtId="0" fontId="23" fillId="26" borderId="1" xfId="421" applyFont="1" applyFill="1" applyBorder="1" applyAlignment="1">
      <alignment vertical="center" wrapText="1"/>
    </xf>
    <xf numFmtId="0" fontId="23" fillId="26" borderId="1" xfId="421" quotePrefix="1" applyFont="1" applyFill="1" applyBorder="1" applyAlignment="1">
      <alignment horizontal="center" vertical="center"/>
    </xf>
    <xf numFmtId="0" fontId="23" fillId="26" borderId="1" xfId="398" applyFont="1" applyFill="1" applyBorder="1" applyAlignment="1">
      <alignment horizontal="center" vertical="center"/>
    </xf>
    <xf numFmtId="0" fontId="23" fillId="26" borderId="1" xfId="398" applyFont="1" applyFill="1" applyBorder="1" applyAlignment="1">
      <alignment vertical="center"/>
    </xf>
    <xf numFmtId="0" fontId="27" fillId="26" borderId="1" xfId="398" applyFont="1" applyFill="1" applyBorder="1" applyAlignment="1">
      <alignment horizontal="center" vertical="center"/>
    </xf>
    <xf numFmtId="0" fontId="27" fillId="26" borderId="1" xfId="398" applyFont="1" applyFill="1" applyBorder="1" applyAlignment="1">
      <alignment vertical="center"/>
    </xf>
    <xf numFmtId="0" fontId="23" fillId="26" borderId="1" xfId="421" applyFont="1" applyFill="1" applyBorder="1"/>
    <xf numFmtId="0" fontId="23" fillId="26" borderId="1" xfId="421" quotePrefix="1" applyFont="1" applyFill="1" applyBorder="1" applyAlignment="1">
      <alignment vertical="center" wrapText="1"/>
    </xf>
    <xf numFmtId="0" fontId="4" fillId="0" borderId="1" xfId="416" applyFont="1" applyBorder="1" applyAlignment="1">
      <alignment horizontal="center" vertical="center"/>
    </xf>
    <xf numFmtId="0" fontId="4" fillId="0" borderId="1" xfId="416" applyFont="1" applyFill="1" applyBorder="1" applyAlignment="1">
      <alignment horizontal="justify" vertical="center" wrapText="1"/>
    </xf>
    <xf numFmtId="242" fontId="6" fillId="26" borderId="1" xfId="418" applyNumberFormat="1" applyFont="1" applyFill="1" applyBorder="1" applyAlignment="1">
      <alignment horizontal="center" vertical="center"/>
    </xf>
    <xf numFmtId="3" fontId="6" fillId="26" borderId="1" xfId="418" applyNumberFormat="1" applyFont="1" applyFill="1" applyBorder="1" applyAlignment="1">
      <alignment horizontal="center" vertical="center"/>
    </xf>
    <xf numFmtId="0" fontId="14" fillId="0" borderId="1" xfId="416" applyFont="1" applyBorder="1" applyAlignment="1">
      <alignment horizontal="center" vertical="top"/>
    </xf>
    <xf numFmtId="0" fontId="14" fillId="0" borderId="1" xfId="416" applyFont="1" applyFill="1" applyBorder="1" applyAlignment="1">
      <alignment horizontal="justify" vertical="center" wrapText="1"/>
    </xf>
    <xf numFmtId="0" fontId="14" fillId="0" borderId="1" xfId="416" applyFont="1" applyFill="1" applyBorder="1" applyAlignment="1">
      <alignment horizontal="center" vertical="center" wrapText="1"/>
    </xf>
    <xf numFmtId="3" fontId="23" fillId="26" borderId="1" xfId="418" applyFont="1" applyFill="1" applyBorder="1" applyAlignment="1">
      <alignment horizontal="center" vertical="center" wrapText="1"/>
    </xf>
    <xf numFmtId="0" fontId="14" fillId="0" borderId="1" xfId="413" applyFont="1" applyBorder="1" applyAlignment="1">
      <alignment horizontal="center" vertical="center"/>
    </xf>
    <xf numFmtId="0" fontId="4" fillId="0" borderId="1" xfId="413" applyFont="1" applyBorder="1" applyAlignment="1">
      <alignment horizontal="center" vertical="center"/>
    </xf>
    <xf numFmtId="241" fontId="4" fillId="26" borderId="1" xfId="281" applyNumberFormat="1" applyFont="1" applyFill="1" applyBorder="1" applyAlignment="1">
      <alignment horizontal="center" vertical="center" wrapText="1"/>
    </xf>
    <xf numFmtId="0" fontId="14" fillId="0" borderId="1" xfId="416" quotePrefix="1" applyFont="1" applyBorder="1" applyAlignment="1">
      <alignment horizontal="center" vertical="top"/>
    </xf>
    <xf numFmtId="237" fontId="14" fillId="26" borderId="1" xfId="281" applyNumberFormat="1" applyFont="1" applyFill="1" applyBorder="1" applyAlignment="1">
      <alignment horizontal="center" vertical="center" wrapText="1"/>
    </xf>
    <xf numFmtId="0" fontId="4" fillId="0" borderId="1" xfId="416" quotePrefix="1" applyFont="1" applyFill="1" applyBorder="1" applyAlignment="1">
      <alignment horizontal="justify" vertical="center" wrapText="1"/>
    </xf>
    <xf numFmtId="0" fontId="4" fillId="0" borderId="1" xfId="416" applyFont="1" applyFill="1" applyBorder="1" applyAlignment="1">
      <alignment horizontal="center" vertical="center" wrapText="1"/>
    </xf>
    <xf numFmtId="242" fontId="23" fillId="26" borderId="1" xfId="418" applyNumberFormat="1" applyFont="1" applyFill="1" applyBorder="1" applyAlignment="1">
      <alignment horizontal="center" vertical="center"/>
    </xf>
    <xf numFmtId="3" fontId="23" fillId="26" borderId="1" xfId="294" quotePrefix="1" applyNumberFormat="1" applyFont="1" applyFill="1" applyBorder="1" applyAlignment="1">
      <alignment horizontal="center" vertical="center"/>
    </xf>
    <xf numFmtId="0" fontId="14" fillId="0" borderId="1" xfId="416" applyFont="1" applyBorder="1" applyAlignment="1">
      <alignment horizontal="center" vertical="center"/>
    </xf>
    <xf numFmtId="0" fontId="5" fillId="0" borderId="1" xfId="416" applyFont="1" applyBorder="1" applyAlignment="1">
      <alignment horizontal="center" vertical="top"/>
    </xf>
    <xf numFmtId="49" fontId="5" fillId="0" borderId="1" xfId="416" applyNumberFormat="1" applyFont="1" applyFill="1" applyBorder="1" applyAlignment="1">
      <alignment horizontal="justify" vertical="center" wrapText="1"/>
    </xf>
    <xf numFmtId="0" fontId="5" fillId="0" borderId="1" xfId="416" applyFont="1" applyFill="1" applyBorder="1" applyAlignment="1">
      <alignment horizontal="center" vertical="center"/>
    </xf>
    <xf numFmtId="0" fontId="4" fillId="26" borderId="1" xfId="416" applyFont="1" applyFill="1" applyBorder="1" applyAlignment="1">
      <alignment horizontal="center" vertical="center" wrapText="1"/>
    </xf>
    <xf numFmtId="49" fontId="4" fillId="26" borderId="1" xfId="416" applyNumberFormat="1" applyFont="1" applyFill="1" applyBorder="1" applyAlignment="1">
      <alignment horizontal="justify" vertical="center" wrapText="1"/>
    </xf>
    <xf numFmtId="3" fontId="4" fillId="26" borderId="1" xfId="413" applyNumberFormat="1" applyFont="1" applyFill="1" applyBorder="1" applyAlignment="1">
      <alignment horizontal="center" vertical="center"/>
    </xf>
    <xf numFmtId="0" fontId="14" fillId="26" borderId="1" xfId="416" applyFont="1" applyFill="1" applyBorder="1" applyAlignment="1">
      <alignment horizontal="center" vertical="center" wrapText="1"/>
    </xf>
    <xf numFmtId="49" fontId="14" fillId="26" borderId="1" xfId="416" applyNumberFormat="1" applyFont="1" applyFill="1" applyBorder="1" applyAlignment="1">
      <alignment horizontal="justify" vertical="center" wrapText="1"/>
    </xf>
    <xf numFmtId="3" fontId="27" fillId="26" borderId="1" xfId="418" applyFont="1" applyFill="1" applyBorder="1" applyAlignment="1">
      <alignment horizontal="center" vertical="center" wrapText="1"/>
    </xf>
    <xf numFmtId="0" fontId="4" fillId="26" borderId="1" xfId="416" applyFont="1" applyFill="1" applyBorder="1" applyAlignment="1">
      <alignment horizontal="center" vertical="center"/>
    </xf>
    <xf numFmtId="0" fontId="27" fillId="26" borderId="1" xfId="387" applyFont="1" applyFill="1" applyBorder="1" applyAlignment="1">
      <alignment horizontal="center" vertical="center"/>
    </xf>
    <xf numFmtId="176" fontId="23" fillId="26" borderId="1" xfId="387" applyNumberFormat="1" applyFont="1" applyFill="1" applyBorder="1" applyAlignment="1">
      <alignment horizontal="center" vertical="center" wrapText="1"/>
    </xf>
    <xf numFmtId="172" fontId="14" fillId="0" borderId="1" xfId="416" applyNumberFormat="1" applyFont="1" applyBorder="1" applyAlignment="1">
      <alignment horizontal="center" vertical="center"/>
    </xf>
    <xf numFmtId="0" fontId="4" fillId="0" borderId="1" xfId="416" applyFont="1" applyBorder="1" applyAlignment="1">
      <alignment horizontal="center" vertical="center" wrapText="1"/>
    </xf>
    <xf numFmtId="0" fontId="4" fillId="0" borderId="1" xfId="416" applyFont="1" applyFill="1" applyBorder="1" applyAlignment="1">
      <alignment horizontal="center" vertical="center"/>
    </xf>
    <xf numFmtId="3" fontId="6" fillId="26" borderId="1" xfId="418" applyFont="1" applyFill="1" applyBorder="1" applyAlignment="1">
      <alignment horizontal="center" vertical="center"/>
    </xf>
    <xf numFmtId="3" fontId="6" fillId="26" borderId="1" xfId="418" quotePrefix="1" applyNumberFormat="1" applyFont="1" applyFill="1" applyBorder="1" applyAlignment="1">
      <alignment horizontal="right" vertical="center"/>
    </xf>
    <xf numFmtId="172" fontId="23" fillId="26" borderId="1" xfId="418" applyNumberFormat="1" applyFont="1" applyFill="1" applyBorder="1" applyAlignment="1">
      <alignment horizontal="center" vertical="center" wrapText="1"/>
    </xf>
    <xf numFmtId="49" fontId="5" fillId="0" borderId="1" xfId="416" quotePrefix="1" applyNumberFormat="1" applyFont="1" applyFill="1" applyBorder="1" applyAlignment="1">
      <alignment horizontal="justify" vertical="center" wrapText="1"/>
    </xf>
    <xf numFmtId="49" fontId="14" fillId="0" borderId="1" xfId="403" applyNumberFormat="1" applyFont="1" applyBorder="1" applyAlignment="1">
      <alignment horizontal="justify" vertical="center" wrapText="1"/>
    </xf>
    <xf numFmtId="0" fontId="14" fillId="0" borderId="1" xfId="403" applyFont="1" applyBorder="1" applyAlignment="1">
      <alignment horizontal="center" vertical="center" wrapText="1"/>
    </xf>
    <xf numFmtId="49" fontId="14" fillId="0" borderId="1" xfId="403" quotePrefix="1" applyNumberFormat="1" applyFont="1" applyBorder="1" applyAlignment="1">
      <alignment horizontal="justify" vertical="center" wrapText="1"/>
    </xf>
    <xf numFmtId="3" fontId="23" fillId="26" borderId="1" xfId="294" applyNumberFormat="1" applyFont="1" applyFill="1" applyBorder="1" applyAlignment="1">
      <alignment horizontal="center" vertical="center"/>
    </xf>
    <xf numFmtId="3" fontId="23" fillId="26" borderId="1" xfId="418" quotePrefix="1" applyFont="1" applyFill="1" applyBorder="1" applyAlignment="1">
      <alignment horizontal="center" vertical="center" wrapText="1"/>
    </xf>
    <xf numFmtId="43" fontId="4" fillId="26" borderId="1" xfId="281" applyFont="1" applyFill="1" applyBorder="1" applyAlignment="1">
      <alignment horizontal="center" vertical="center" wrapText="1"/>
    </xf>
    <xf numFmtId="0" fontId="14" fillId="0" borderId="1" xfId="416" quotePrefix="1" applyFont="1" applyBorder="1" applyAlignment="1">
      <alignment horizontal="center" vertical="center"/>
    </xf>
    <xf numFmtId="171" fontId="4" fillId="0" borderId="1" xfId="416" applyNumberFormat="1" applyFont="1" applyBorder="1" applyAlignment="1">
      <alignment horizontal="center" vertical="center"/>
    </xf>
    <xf numFmtId="0" fontId="14" fillId="0" borderId="1" xfId="420" applyFont="1" applyBorder="1" applyAlignment="1">
      <alignment horizontal="center" vertical="center"/>
    </xf>
    <xf numFmtId="0" fontId="14" fillId="0" borderId="1" xfId="420" applyFont="1" applyFill="1" applyBorder="1" applyAlignment="1">
      <alignment horizontal="justify" vertical="center" wrapText="1"/>
    </xf>
    <xf numFmtId="0" fontId="14" fillId="0" borderId="1" xfId="420" applyFont="1" applyFill="1" applyBorder="1" applyAlignment="1">
      <alignment horizontal="center" vertical="center"/>
    </xf>
    <xf numFmtId="3" fontId="23" fillId="26" borderId="1" xfId="418" applyFont="1" applyFill="1" applyBorder="1" applyAlignment="1">
      <alignment horizontal="center" wrapText="1"/>
    </xf>
    <xf numFmtId="0" fontId="4" fillId="0" borderId="1" xfId="403" applyFont="1" applyBorder="1" applyAlignment="1">
      <alignment horizontal="center" vertical="center"/>
    </xf>
    <xf numFmtId="3" fontId="6" fillId="26" borderId="1" xfId="418" applyFont="1" applyFill="1" applyBorder="1" applyAlignment="1">
      <alignment horizontal="center" wrapText="1"/>
    </xf>
    <xf numFmtId="3" fontId="27" fillId="26" borderId="1" xfId="418" applyFont="1" applyFill="1" applyBorder="1" applyAlignment="1">
      <alignment horizontal="center" wrapText="1"/>
    </xf>
    <xf numFmtId="0" fontId="14" fillId="26" borderId="0" xfId="0" applyFont="1" applyFill="1" applyAlignment="1">
      <alignment vertical="center" wrapText="1"/>
    </xf>
    <xf numFmtId="0" fontId="5" fillId="26" borderId="0" xfId="0" applyNumberFormat="1" applyFont="1" applyFill="1" applyAlignment="1">
      <alignment horizontal="center" vertical="center" wrapText="1"/>
    </xf>
    <xf numFmtId="175" fontId="14" fillId="26" borderId="0" xfId="0" applyNumberFormat="1" applyFont="1" applyFill="1" applyAlignment="1">
      <alignment vertical="center" wrapText="1"/>
    </xf>
    <xf numFmtId="0" fontId="14" fillId="26" borderId="0" xfId="0" applyNumberFormat="1" applyFont="1" applyFill="1" applyAlignment="1">
      <alignment horizontal="center" vertical="center" wrapText="1"/>
    </xf>
    <xf numFmtId="43" fontId="14" fillId="26" borderId="0" xfId="281" applyFont="1" applyFill="1" applyAlignment="1">
      <alignment vertical="center" wrapText="1"/>
    </xf>
    <xf numFmtId="177" fontId="4" fillId="26" borderId="0" xfId="0" applyNumberFormat="1" applyFont="1" applyFill="1" applyBorder="1" applyAlignment="1">
      <alignment horizontal="center" vertical="center" wrapText="1"/>
    </xf>
    <xf numFmtId="0" fontId="4" fillId="26" borderId="0" xfId="0" applyFont="1" applyFill="1" applyBorder="1" applyAlignment="1">
      <alignment horizontal="left" vertical="center" wrapText="1"/>
    </xf>
    <xf numFmtId="0" fontId="4" fillId="26" borderId="0" xfId="0" applyNumberFormat="1" applyFont="1" applyFill="1" applyBorder="1" applyAlignment="1">
      <alignment horizontal="center" vertical="center" wrapText="1"/>
    </xf>
    <xf numFmtId="243" fontId="4" fillId="26" borderId="0" xfId="281" applyNumberFormat="1" applyFont="1" applyFill="1" applyBorder="1" applyAlignment="1">
      <alignment horizontal="right" vertical="center" wrapText="1"/>
    </xf>
    <xf numFmtId="43" fontId="4" fillId="26" borderId="0" xfId="281" applyFont="1" applyFill="1" applyBorder="1" applyAlignment="1">
      <alignment vertical="center" wrapText="1"/>
    </xf>
    <xf numFmtId="43" fontId="4" fillId="26" borderId="0" xfId="281" applyFont="1" applyFill="1" applyBorder="1" applyAlignment="1">
      <alignment horizontal="right" vertical="center" wrapText="1"/>
    </xf>
    <xf numFmtId="0" fontId="4" fillId="26" borderId="0" xfId="0" applyFont="1" applyFill="1" applyAlignment="1">
      <alignment vertical="center" wrapText="1"/>
    </xf>
    <xf numFmtId="169" fontId="22" fillId="26" borderId="0" xfId="0" applyNumberFormat="1" applyFont="1" applyFill="1"/>
    <xf numFmtId="43" fontId="22" fillId="26" borderId="0" xfId="0" applyNumberFormat="1" applyFont="1" applyFill="1"/>
    <xf numFmtId="0" fontId="24" fillId="26" borderId="13" xfId="0" applyFont="1" applyFill="1" applyBorder="1" applyAlignment="1">
      <alignment horizontal="center" vertical="center"/>
    </xf>
    <xf numFmtId="0" fontId="24" fillId="26" borderId="13" xfId="0" applyFont="1" applyFill="1" applyBorder="1" applyAlignment="1">
      <alignment horizontal="center" vertical="center" wrapText="1"/>
    </xf>
    <xf numFmtId="0" fontId="4" fillId="0" borderId="0" xfId="0" applyFont="1" applyFill="1"/>
    <xf numFmtId="43" fontId="5" fillId="26" borderId="0" xfId="0" applyNumberFormat="1" applyFont="1" applyFill="1" applyAlignment="1">
      <alignment horizontal="center" vertical="center" wrapText="1"/>
    </xf>
    <xf numFmtId="179" fontId="14" fillId="26" borderId="0" xfId="0" applyNumberFormat="1" applyFont="1" applyFill="1" applyAlignment="1">
      <alignment vertical="center" wrapText="1"/>
    </xf>
    <xf numFmtId="0" fontId="5" fillId="26" borderId="0" xfId="0" applyFont="1" applyFill="1" applyAlignment="1">
      <alignment vertical="center" wrapText="1"/>
    </xf>
    <xf numFmtId="0" fontId="14" fillId="26" borderId="0" xfId="0" applyNumberFormat="1" applyFont="1" applyFill="1" applyAlignment="1">
      <alignment vertical="center" wrapText="1"/>
    </xf>
    <xf numFmtId="172" fontId="14" fillId="0" borderId="0" xfId="0" applyNumberFormat="1" applyFont="1" applyFill="1"/>
    <xf numFmtId="0" fontId="5" fillId="0" borderId="0" xfId="0" applyFont="1" applyFill="1"/>
    <xf numFmtId="172" fontId="5" fillId="0" borderId="0" xfId="0" applyNumberFormat="1" applyFont="1" applyFill="1"/>
    <xf numFmtId="3" fontId="14" fillId="0" borderId="0" xfId="0" applyNumberFormat="1" applyFont="1" applyFill="1"/>
    <xf numFmtId="0" fontId="126" fillId="0" borderId="0" xfId="0" applyFont="1" applyFill="1"/>
    <xf numFmtId="0" fontId="125" fillId="0" borderId="0" xfId="0" applyFont="1" applyFill="1" applyAlignment="1">
      <alignment horizontal="center" vertical="center"/>
    </xf>
    <xf numFmtId="0" fontId="125" fillId="0" borderId="0" xfId="0" applyFont="1" applyFill="1" applyAlignment="1">
      <alignment horizontal="left"/>
    </xf>
    <xf numFmtId="43" fontId="125" fillId="0" borderId="0" xfId="0" applyNumberFormat="1" applyFont="1" applyFill="1" applyAlignment="1">
      <alignment horizontal="center"/>
    </xf>
    <xf numFmtId="3" fontId="127" fillId="0" borderId="0" xfId="0" applyNumberFormat="1" applyFont="1" applyFill="1" applyAlignment="1">
      <alignment horizontal="center" vertical="center"/>
    </xf>
    <xf numFmtId="0" fontId="127" fillId="0" borderId="0" xfId="0" applyFont="1" applyFill="1" applyAlignment="1">
      <alignment horizontal="center" vertical="center"/>
    </xf>
    <xf numFmtId="0" fontId="127" fillId="0" borderId="0" xfId="0" applyFont="1" applyFill="1" applyAlignment="1">
      <alignment horizontal="center"/>
    </xf>
    <xf numFmtId="0" fontId="129" fillId="0" borderId="0" xfId="0" applyFont="1" applyFill="1"/>
    <xf numFmtId="0" fontId="131" fillId="0" borderId="0" xfId="0" applyFont="1" applyFill="1"/>
    <xf numFmtId="0" fontId="125" fillId="0" borderId="0" xfId="0" applyFont="1" applyFill="1"/>
    <xf numFmtId="0" fontId="126" fillId="0" borderId="0" xfId="0" applyFont="1" applyFill="1" applyAlignment="1">
      <alignment horizontal="center" vertical="center"/>
    </xf>
    <xf numFmtId="0" fontId="22" fillId="26" borderId="0" xfId="0" applyFont="1" applyFill="1"/>
    <xf numFmtId="0" fontId="22" fillId="26" borderId="0" xfId="0" applyFont="1" applyFill="1" applyAlignment="1">
      <alignment wrapText="1"/>
    </xf>
    <xf numFmtId="0" fontId="24" fillId="26" borderId="0" xfId="0" applyFont="1" applyFill="1"/>
    <xf numFmtId="0" fontId="132" fillId="26" borderId="0" xfId="0" applyFont="1" applyFill="1"/>
    <xf numFmtId="0" fontId="24" fillId="26" borderId="18" xfId="0" applyFont="1" applyFill="1" applyBorder="1" applyAlignment="1">
      <alignment horizontal="center"/>
    </xf>
    <xf numFmtId="170" fontId="24" fillId="26" borderId="18" xfId="281" applyNumberFormat="1" applyFont="1" applyFill="1" applyBorder="1"/>
    <xf numFmtId="170" fontId="22" fillId="26" borderId="18" xfId="281" applyNumberFormat="1" applyFont="1" applyFill="1" applyBorder="1"/>
    <xf numFmtId="169" fontId="22" fillId="26" borderId="18" xfId="281" applyNumberFormat="1" applyFont="1" applyFill="1" applyBorder="1"/>
    <xf numFmtId="170" fontId="19" fillId="26" borderId="18" xfId="281" applyNumberFormat="1" applyFont="1" applyFill="1" applyBorder="1"/>
    <xf numFmtId="0" fontId="19" fillId="26" borderId="0" xfId="0" applyFont="1" applyFill="1"/>
    <xf numFmtId="0" fontId="24" fillId="26" borderId="18" xfId="0" applyFont="1" applyFill="1" applyBorder="1" applyAlignment="1">
      <alignment wrapText="1"/>
    </xf>
    <xf numFmtId="174" fontId="24" fillId="26" borderId="18" xfId="281" applyNumberFormat="1" applyFont="1" applyFill="1" applyBorder="1"/>
    <xf numFmtId="244" fontId="126" fillId="0" borderId="0" xfId="0" applyNumberFormat="1" applyFont="1" applyFill="1"/>
    <xf numFmtId="0" fontId="24" fillId="26" borderId="0" xfId="0" applyFont="1" applyFill="1" applyAlignment="1">
      <alignment horizontal="center"/>
    </xf>
    <xf numFmtId="169" fontId="22" fillId="26" borderId="18" xfId="281" applyNumberFormat="1" applyFont="1" applyFill="1" applyBorder="1" applyAlignment="1">
      <alignment horizontal="center"/>
    </xf>
    <xf numFmtId="169" fontId="22" fillId="26" borderId="18" xfId="281" applyNumberFormat="1" applyFont="1" applyFill="1" applyBorder="1" applyAlignment="1">
      <alignment wrapText="1"/>
    </xf>
    <xf numFmtId="174" fontId="22" fillId="26" borderId="18" xfId="281" applyNumberFormat="1" applyFont="1" applyFill="1" applyBorder="1"/>
    <xf numFmtId="174" fontId="22" fillId="26" borderId="19" xfId="281" applyNumberFormat="1" applyFont="1" applyFill="1" applyBorder="1"/>
    <xf numFmtId="169" fontId="22" fillId="26" borderId="0" xfId="281" applyNumberFormat="1" applyFont="1" applyFill="1"/>
    <xf numFmtId="169" fontId="22" fillId="26" borderId="19" xfId="281" applyNumberFormat="1" applyFont="1" applyFill="1" applyBorder="1" applyAlignment="1">
      <alignment horizontal="center"/>
    </xf>
    <xf numFmtId="169" fontId="22" fillId="26" borderId="19" xfId="281" applyNumberFormat="1" applyFont="1" applyFill="1" applyBorder="1" applyAlignment="1">
      <alignment wrapText="1"/>
    </xf>
    <xf numFmtId="169" fontId="14" fillId="26" borderId="0" xfId="281" applyNumberFormat="1" applyFont="1" applyFill="1" applyAlignment="1">
      <alignment vertical="center" wrapText="1"/>
    </xf>
    <xf numFmtId="174" fontId="14" fillId="26" borderId="0" xfId="281" applyNumberFormat="1" applyFont="1" applyFill="1" applyAlignment="1">
      <alignment vertical="center" wrapText="1"/>
    </xf>
    <xf numFmtId="173" fontId="14" fillId="26" borderId="0" xfId="281" applyNumberFormat="1" applyFont="1" applyFill="1" applyAlignment="1">
      <alignment vertical="center" wrapText="1"/>
    </xf>
    <xf numFmtId="0" fontId="133" fillId="0" borderId="0" xfId="0" applyFont="1"/>
    <xf numFmtId="174" fontId="133" fillId="0" borderId="0" xfId="281" applyNumberFormat="1" applyFont="1"/>
    <xf numFmtId="0" fontId="134" fillId="0" borderId="0" xfId="0" applyFont="1"/>
    <xf numFmtId="174" fontId="134" fillId="0" borderId="0" xfId="281" applyNumberFormat="1" applyFont="1"/>
    <xf numFmtId="174" fontId="133" fillId="0" borderId="0" xfId="0" applyNumberFormat="1" applyFont="1"/>
    <xf numFmtId="179" fontId="133" fillId="0" borderId="0" xfId="0" applyNumberFormat="1" applyFont="1"/>
    <xf numFmtId="245" fontId="133" fillId="0" borderId="0" xfId="0" applyNumberFormat="1" applyFont="1"/>
    <xf numFmtId="246" fontId="133" fillId="0" borderId="0" xfId="0" applyNumberFormat="1" applyFont="1"/>
    <xf numFmtId="0" fontId="134" fillId="0" borderId="0" xfId="0" applyFont="1" applyAlignment="1">
      <alignment horizontal="center" vertical="center" wrapText="1"/>
    </xf>
    <xf numFmtId="247" fontId="14" fillId="26" borderId="0" xfId="0" applyNumberFormat="1" applyFont="1" applyFill="1" applyAlignment="1">
      <alignment vertical="center" wrapText="1"/>
    </xf>
    <xf numFmtId="0" fontId="14" fillId="26" borderId="0" xfId="0" applyFont="1" applyFill="1" applyAlignment="1">
      <alignment horizontal="center" vertical="center" wrapText="1"/>
    </xf>
    <xf numFmtId="172" fontId="4" fillId="0" borderId="0" xfId="0" applyNumberFormat="1" applyFont="1" applyFill="1"/>
    <xf numFmtId="174" fontId="4" fillId="0" borderId="18" xfId="281" applyNumberFormat="1" applyFont="1" applyFill="1" applyBorder="1" applyAlignment="1">
      <alignment horizontal="right" vertical="center"/>
    </xf>
    <xf numFmtId="174" fontId="14" fillId="0" borderId="18" xfId="281" applyNumberFormat="1" applyFont="1" applyFill="1" applyBorder="1" applyAlignment="1">
      <alignment horizontal="right" vertical="center"/>
    </xf>
    <xf numFmtId="0" fontId="4" fillId="0" borderId="0" xfId="0" applyFont="1" applyFill="1" applyAlignment="1">
      <alignment horizontal="left" vertical="center"/>
    </xf>
    <xf numFmtId="169" fontId="5" fillId="0" borderId="21" xfId="281" applyNumberFormat="1" applyFont="1" applyFill="1" applyBorder="1" applyAlignment="1">
      <alignment horizontal="right"/>
    </xf>
    <xf numFmtId="169" fontId="4" fillId="0" borderId="0" xfId="281" applyNumberFormat="1" applyFont="1" applyFill="1" applyAlignment="1">
      <alignment horizontal="right"/>
    </xf>
    <xf numFmtId="177" fontId="4" fillId="26" borderId="18" xfId="0" applyNumberFormat="1" applyFont="1" applyFill="1" applyBorder="1" applyAlignment="1">
      <alignment horizontal="center" vertical="center" wrapText="1"/>
    </xf>
    <xf numFmtId="0" fontId="4" fillId="26" borderId="18" xfId="0" applyFont="1" applyFill="1" applyBorder="1" applyAlignment="1">
      <alignment horizontal="left" vertical="center" wrapText="1"/>
    </xf>
    <xf numFmtId="0" fontId="4" fillId="26" borderId="18" xfId="281" applyNumberFormat="1" applyFont="1" applyFill="1" applyBorder="1" applyAlignment="1">
      <alignment horizontal="center" vertical="center" wrapText="1"/>
    </xf>
    <xf numFmtId="174" fontId="4" fillId="26" borderId="18" xfId="281" applyNumberFormat="1" applyFont="1" applyFill="1" applyBorder="1" applyAlignment="1">
      <alignment horizontal="right" vertical="center" wrapText="1"/>
    </xf>
    <xf numFmtId="177" fontId="14" fillId="26" borderId="18" xfId="0" quotePrefix="1" applyNumberFormat="1" applyFont="1" applyFill="1" applyBorder="1" applyAlignment="1">
      <alignment horizontal="center" vertical="center" wrapText="1"/>
    </xf>
    <xf numFmtId="174" fontId="14" fillId="26" borderId="18" xfId="281" applyNumberFormat="1" applyFont="1" applyFill="1" applyBorder="1" applyAlignment="1">
      <alignment horizontal="right" vertical="center" wrapText="1"/>
    </xf>
    <xf numFmtId="0" fontId="14" fillId="0" borderId="18" xfId="0" quotePrefix="1" applyFont="1" applyFill="1" applyBorder="1" applyAlignment="1">
      <alignment vertical="center" wrapText="1"/>
    </xf>
    <xf numFmtId="174" fontId="14" fillId="0" borderId="18" xfId="281" applyNumberFormat="1" applyFont="1" applyFill="1" applyBorder="1" applyAlignment="1">
      <alignment horizontal="right" vertical="center" wrapText="1"/>
    </xf>
    <xf numFmtId="0" fontId="4" fillId="26" borderId="18" xfId="0" applyFont="1" applyFill="1" applyBorder="1" applyAlignment="1">
      <alignment vertical="center" wrapText="1"/>
    </xf>
    <xf numFmtId="0" fontId="14" fillId="26" borderId="18" xfId="0" applyFont="1" applyFill="1" applyBorder="1" applyAlignment="1">
      <alignment vertical="center" wrapText="1"/>
    </xf>
    <xf numFmtId="170" fontId="14" fillId="26" borderId="18" xfId="281" quotePrefix="1" applyNumberFormat="1" applyFont="1" applyFill="1" applyBorder="1" applyAlignment="1">
      <alignment horizontal="center" vertical="center"/>
    </xf>
    <xf numFmtId="177" fontId="14" fillId="26" borderId="18" xfId="414" applyNumberFormat="1" applyFont="1" applyFill="1" applyBorder="1" applyAlignment="1">
      <alignment vertical="center" wrapText="1"/>
    </xf>
    <xf numFmtId="0" fontId="4" fillId="26" borderId="18" xfId="0" quotePrefix="1" applyFont="1" applyFill="1" applyBorder="1" applyAlignment="1">
      <alignment horizontal="center" vertical="center" wrapText="1"/>
    </xf>
    <xf numFmtId="177" fontId="4" fillId="26" borderId="18" xfId="0" quotePrefix="1" applyNumberFormat="1" applyFont="1" applyFill="1" applyBorder="1" applyAlignment="1">
      <alignment horizontal="center" vertical="center" wrapText="1"/>
    </xf>
    <xf numFmtId="174" fontId="4" fillId="0" borderId="18" xfId="281" applyNumberFormat="1" applyFont="1" applyFill="1" applyBorder="1" applyAlignment="1">
      <alignment horizontal="right" vertical="center" wrapText="1"/>
    </xf>
    <xf numFmtId="3" fontId="4" fillId="26" borderId="18" xfId="263" applyNumberFormat="1" applyFont="1" applyFill="1" applyBorder="1" applyAlignment="1">
      <alignment horizontal="left" vertical="center" wrapText="1"/>
    </xf>
    <xf numFmtId="177" fontId="14" fillId="26" borderId="18" xfId="0" applyNumberFormat="1" applyFont="1" applyFill="1" applyBorder="1" applyAlignment="1">
      <alignment horizontal="center" vertical="center" wrapText="1"/>
    </xf>
    <xf numFmtId="49" fontId="4" fillId="26" borderId="18" xfId="0" applyNumberFormat="1" applyFont="1" applyFill="1" applyBorder="1" applyAlignment="1">
      <alignment vertical="center" wrapText="1"/>
    </xf>
    <xf numFmtId="49" fontId="14" fillId="26" borderId="18" xfId="0" applyNumberFormat="1" applyFont="1" applyFill="1" applyBorder="1" applyAlignment="1">
      <alignment vertical="center" wrapText="1"/>
    </xf>
    <xf numFmtId="3" fontId="4" fillId="26" borderId="18" xfId="0" applyNumberFormat="1" applyFont="1" applyFill="1" applyBorder="1" applyAlignment="1">
      <alignment vertical="center" wrapText="1"/>
    </xf>
    <xf numFmtId="3" fontId="14" fillId="26" borderId="18" xfId="0" applyNumberFormat="1" applyFont="1" applyFill="1" applyBorder="1" applyAlignment="1">
      <alignment vertical="center" wrapText="1"/>
    </xf>
    <xf numFmtId="43" fontId="4" fillId="26" borderId="18" xfId="281" applyFont="1" applyFill="1" applyBorder="1" applyAlignment="1">
      <alignment horizontal="left" vertical="center" wrapText="1"/>
    </xf>
    <xf numFmtId="174" fontId="5" fillId="26" borderId="18" xfId="281" applyNumberFormat="1" applyFont="1" applyFill="1" applyBorder="1" applyAlignment="1">
      <alignment horizontal="right" vertical="center" wrapText="1"/>
    </xf>
    <xf numFmtId="0" fontId="14" fillId="0" borderId="18" xfId="281" applyNumberFormat="1" applyFont="1" applyFill="1" applyBorder="1" applyAlignment="1">
      <alignment horizontal="center" vertical="center"/>
    </xf>
    <xf numFmtId="174" fontId="4" fillId="0" borderId="18" xfId="281" applyNumberFormat="1" applyFont="1" applyFill="1" applyBorder="1" applyAlignment="1">
      <alignment horizontal="center" vertical="center" wrapText="1"/>
    </xf>
    <xf numFmtId="0" fontId="4" fillId="0" borderId="18" xfId="281" applyNumberFormat="1" applyFont="1" applyFill="1" applyBorder="1" applyAlignment="1">
      <alignment horizontal="center" vertical="center"/>
    </xf>
    <xf numFmtId="174" fontId="4" fillId="0" borderId="18" xfId="281" applyNumberFormat="1" applyFont="1" applyFill="1" applyBorder="1" applyAlignment="1">
      <alignment wrapText="1"/>
    </xf>
    <xf numFmtId="0" fontId="14" fillId="0" borderId="18" xfId="281" quotePrefix="1" applyNumberFormat="1" applyFont="1" applyFill="1" applyBorder="1" applyAlignment="1">
      <alignment horizontal="center" vertical="center"/>
    </xf>
    <xf numFmtId="174" fontId="14" fillId="0" borderId="18" xfId="281" applyNumberFormat="1" applyFont="1" applyFill="1" applyBorder="1" applyAlignment="1">
      <alignment vertical="center" wrapText="1"/>
    </xf>
    <xf numFmtId="174" fontId="4" fillId="0" borderId="18" xfId="281" applyNumberFormat="1" applyFont="1" applyFill="1" applyBorder="1" applyAlignment="1">
      <alignment vertical="center" wrapText="1"/>
    </xf>
    <xf numFmtId="174" fontId="14" fillId="0" borderId="18" xfId="281" applyNumberFormat="1" applyFont="1" applyFill="1" applyBorder="1" applyAlignment="1">
      <alignment wrapText="1"/>
    </xf>
    <xf numFmtId="0" fontId="4" fillId="0" borderId="18" xfId="281" quotePrefix="1" applyNumberFormat="1" applyFont="1" applyFill="1" applyBorder="1" applyAlignment="1">
      <alignment horizontal="center" vertical="center"/>
    </xf>
    <xf numFmtId="0" fontId="4" fillId="0" borderId="18" xfId="0" applyFont="1" applyFill="1" applyBorder="1" applyAlignment="1">
      <alignment vertical="center" wrapText="1"/>
    </xf>
    <xf numFmtId="174" fontId="14" fillId="26" borderId="18" xfId="281" applyNumberFormat="1" applyFont="1" applyFill="1" applyBorder="1" applyAlignment="1">
      <alignment horizontal="right" vertical="center"/>
    </xf>
    <xf numFmtId="174" fontId="4" fillId="0" borderId="18" xfId="281" applyNumberFormat="1" applyFont="1" applyFill="1" applyBorder="1" applyAlignment="1">
      <alignment horizontal="left" wrapText="1"/>
    </xf>
    <xf numFmtId="0" fontId="4" fillId="0" borderId="18" xfId="281" applyNumberFormat="1" applyFont="1" applyFill="1" applyBorder="1" applyAlignment="1">
      <alignment horizontal="center" vertical="center" wrapText="1"/>
    </xf>
    <xf numFmtId="0" fontId="4" fillId="0" borderId="18" xfId="0" applyFont="1" applyFill="1" applyBorder="1" applyAlignment="1">
      <alignment horizontal="left" vertical="center" wrapText="1"/>
    </xf>
    <xf numFmtId="0" fontId="4" fillId="0" borderId="18" xfId="0" quotePrefix="1" applyFont="1" applyFill="1" applyBorder="1" applyAlignment="1">
      <alignment horizontal="center" vertical="center"/>
    </xf>
    <xf numFmtId="170" fontId="4" fillId="0" borderId="18" xfId="281" applyNumberFormat="1" applyFont="1" applyFill="1" applyBorder="1" applyAlignment="1">
      <alignment vertical="center" wrapText="1"/>
    </xf>
    <xf numFmtId="0" fontId="4" fillId="0" borderId="19" xfId="0" quotePrefix="1" applyFont="1" applyFill="1" applyBorder="1" applyAlignment="1">
      <alignment horizontal="center" vertical="center"/>
    </xf>
    <xf numFmtId="0" fontId="4" fillId="0" borderId="19" xfId="0" applyFont="1" applyFill="1" applyBorder="1" applyAlignment="1">
      <alignment horizontal="left" vertical="center" wrapText="1"/>
    </xf>
    <xf numFmtId="170" fontId="4" fillId="0" borderId="19" xfId="281" applyNumberFormat="1" applyFont="1" applyFill="1" applyBorder="1" applyAlignment="1">
      <alignment vertical="center" wrapText="1"/>
    </xf>
    <xf numFmtId="0" fontId="4" fillId="0" borderId="18" xfId="0" applyFont="1" applyFill="1" applyBorder="1" applyAlignment="1">
      <alignment vertical="center"/>
    </xf>
    <xf numFmtId="0" fontId="14" fillId="0" borderId="18" xfId="0" applyFont="1" applyFill="1" applyBorder="1" applyAlignment="1">
      <alignment vertical="center"/>
    </xf>
    <xf numFmtId="0" fontId="14" fillId="0" borderId="18" xfId="0" quotePrefix="1" applyFont="1" applyFill="1" applyBorder="1" applyAlignment="1">
      <alignment vertical="center"/>
    </xf>
    <xf numFmtId="0" fontId="5" fillId="0" borderId="18" xfId="0" applyFont="1" applyFill="1" applyBorder="1" applyAlignment="1">
      <alignment vertical="center"/>
    </xf>
    <xf numFmtId="174" fontId="4" fillId="0" borderId="18" xfId="281" applyNumberFormat="1" applyFont="1" applyFill="1" applyBorder="1" applyAlignment="1">
      <alignment vertical="center"/>
    </xf>
    <xf numFmtId="174" fontId="14" fillId="0" borderId="18" xfId="281" applyNumberFormat="1" applyFont="1" applyFill="1" applyBorder="1" applyAlignment="1">
      <alignment vertical="center"/>
    </xf>
    <xf numFmtId="0" fontId="5" fillId="0" borderId="18" xfId="0" quotePrefix="1" applyFont="1" applyFill="1" applyBorder="1" applyAlignment="1">
      <alignment vertical="center"/>
    </xf>
    <xf numFmtId="174" fontId="5" fillId="0" borderId="18" xfId="281" applyNumberFormat="1" applyFont="1" applyFill="1" applyBorder="1" applyAlignment="1">
      <alignment vertical="center"/>
    </xf>
    <xf numFmtId="43" fontId="4" fillId="0" borderId="18" xfId="281" applyFont="1" applyFill="1" applyBorder="1" applyAlignment="1">
      <alignment horizontal="right" vertical="center"/>
    </xf>
    <xf numFmtId="43" fontId="5" fillId="0" borderId="18" xfId="281" applyFont="1" applyFill="1" applyBorder="1" applyAlignment="1">
      <alignment horizontal="right" vertical="center"/>
    </xf>
    <xf numFmtId="43" fontId="14" fillId="0" borderId="18" xfId="281" applyFont="1" applyFill="1" applyBorder="1" applyAlignment="1">
      <alignment horizontal="right" vertical="center"/>
    </xf>
    <xf numFmtId="0" fontId="4" fillId="0" borderId="19" xfId="0" applyFont="1" applyFill="1" applyBorder="1" applyAlignment="1">
      <alignment horizontal="center" vertical="center"/>
    </xf>
    <xf numFmtId="174" fontId="4" fillId="0" borderId="19" xfId="0" applyNumberFormat="1" applyFont="1" applyFill="1" applyBorder="1" applyAlignment="1">
      <alignment vertical="center"/>
    </xf>
    <xf numFmtId="0" fontId="4" fillId="0" borderId="0" xfId="0" applyFont="1" applyFill="1" applyAlignment="1">
      <alignment horizontal="right"/>
    </xf>
    <xf numFmtId="169" fontId="19" fillId="26" borderId="21" xfId="0" applyNumberFormat="1" applyFont="1" applyFill="1" applyBorder="1" applyAlignment="1"/>
    <xf numFmtId="0" fontId="125" fillId="0" borderId="6" xfId="0" applyFont="1" applyFill="1" applyBorder="1" applyAlignment="1">
      <alignment horizontal="center" vertical="center" wrapText="1"/>
    </xf>
    <xf numFmtId="0" fontId="5" fillId="0" borderId="18" xfId="0" applyFont="1" applyFill="1" applyBorder="1" applyAlignment="1">
      <alignment horizontal="center" vertical="center" wrapText="1"/>
    </xf>
    <xf numFmtId="0" fontId="128" fillId="0" borderId="18" xfId="0" applyFont="1" applyFill="1" applyBorder="1" applyAlignment="1">
      <alignment horizontal="center" vertical="center" wrapText="1"/>
    </xf>
    <xf numFmtId="0" fontId="125" fillId="0" borderId="18" xfId="0" applyFont="1" applyFill="1" applyBorder="1" applyAlignment="1">
      <alignment horizontal="center" vertical="center" wrapText="1"/>
    </xf>
    <xf numFmtId="0" fontId="125" fillId="0" borderId="18" xfId="0" applyFont="1" applyFill="1" applyBorder="1" applyAlignment="1">
      <alignment horizontal="left" vertical="center" wrapText="1"/>
    </xf>
    <xf numFmtId="171" fontId="125" fillId="0" borderId="18" xfId="0" applyNumberFormat="1" applyFont="1" applyFill="1" applyBorder="1" applyAlignment="1">
      <alignment horizontal="right" vertical="center" wrapText="1"/>
    </xf>
    <xf numFmtId="174" fontId="125" fillId="0" borderId="18" xfId="281" applyNumberFormat="1" applyFont="1" applyFill="1" applyBorder="1" applyAlignment="1">
      <alignment horizontal="right" vertical="center" wrapText="1"/>
    </xf>
    <xf numFmtId="0" fontId="14" fillId="0" borderId="18" xfId="0" applyFont="1" applyFill="1" applyBorder="1" applyAlignment="1">
      <alignment horizontal="left" vertical="center" wrapText="1"/>
    </xf>
    <xf numFmtId="0" fontId="125" fillId="0" borderId="18" xfId="0" quotePrefix="1" applyFont="1" applyFill="1" applyBorder="1" applyAlignment="1">
      <alignment horizontal="center" vertical="center" wrapText="1"/>
    </xf>
    <xf numFmtId="0" fontId="130" fillId="0" borderId="18" xfId="0" applyFont="1" applyFill="1" applyBorder="1" applyAlignment="1">
      <alignment horizontal="left" vertical="center" wrapText="1"/>
    </xf>
    <xf numFmtId="174" fontId="130" fillId="0" borderId="18" xfId="281" applyNumberFormat="1" applyFont="1" applyFill="1" applyBorder="1" applyAlignment="1">
      <alignment horizontal="right" vertical="center" wrapText="1"/>
    </xf>
    <xf numFmtId="3" fontId="130" fillId="0" borderId="18" xfId="414" quotePrefix="1" applyNumberFormat="1" applyFont="1" applyFill="1" applyBorder="1" applyAlignment="1">
      <alignment horizontal="center" vertical="center" wrapText="1"/>
    </xf>
    <xf numFmtId="3" fontId="130" fillId="0" borderId="18" xfId="414" applyNumberFormat="1" applyFont="1" applyFill="1" applyBorder="1" applyAlignment="1">
      <alignment vertical="center" wrapText="1"/>
    </xf>
    <xf numFmtId="171" fontId="130" fillId="0" borderId="18" xfId="414" applyNumberFormat="1" applyFont="1" applyFill="1" applyBorder="1" applyAlignment="1">
      <alignment vertical="center" wrapText="1"/>
    </xf>
    <xf numFmtId="0" fontId="125" fillId="0" borderId="18" xfId="0" applyFont="1" applyFill="1" applyBorder="1" applyAlignment="1">
      <alignment horizontal="center" vertical="center"/>
    </xf>
    <xf numFmtId="0" fontId="125" fillId="0" borderId="18" xfId="0" applyFont="1" applyFill="1" applyBorder="1" applyAlignment="1">
      <alignment vertical="center"/>
    </xf>
    <xf numFmtId="3" fontId="125" fillId="0" borderId="19" xfId="414" quotePrefix="1" applyNumberFormat="1" applyFont="1" applyFill="1" applyBorder="1" applyAlignment="1">
      <alignment horizontal="center" vertical="center" wrapText="1"/>
    </xf>
    <xf numFmtId="0" fontId="125" fillId="0" borderId="19" xfId="0" applyFont="1" applyFill="1" applyBorder="1" applyAlignment="1">
      <alignment horizontal="left" vertical="center" wrapText="1"/>
    </xf>
    <xf numFmtId="174" fontId="125" fillId="0" borderId="19" xfId="281" applyNumberFormat="1" applyFont="1" applyFill="1" applyBorder="1" applyAlignment="1">
      <alignment vertical="center" wrapText="1"/>
    </xf>
    <xf numFmtId="171" fontId="125" fillId="0" borderId="19" xfId="414" applyNumberFormat="1" applyFont="1" applyFill="1" applyBorder="1" applyAlignment="1">
      <alignment vertical="center" wrapText="1"/>
    </xf>
    <xf numFmtId="0" fontId="4" fillId="26" borderId="12" xfId="0" applyFont="1" applyFill="1" applyBorder="1" applyAlignment="1">
      <alignment horizontal="center" vertical="center" wrapText="1"/>
    </xf>
    <xf numFmtId="0" fontId="4" fillId="26" borderId="12" xfId="0" applyNumberFormat="1" applyFont="1" applyFill="1" applyBorder="1" applyAlignment="1">
      <alignment horizontal="center" vertical="center" wrapText="1"/>
    </xf>
    <xf numFmtId="0" fontId="14" fillId="26" borderId="18" xfId="0" applyFont="1" applyFill="1" applyBorder="1" applyAlignment="1">
      <alignment horizontal="left" vertical="center" wrapText="1"/>
    </xf>
    <xf numFmtId="171" fontId="130" fillId="0" borderId="18" xfId="0" applyNumberFormat="1" applyFont="1" applyFill="1" applyBorder="1" applyAlignment="1">
      <alignment horizontal="center" vertical="center" wrapText="1"/>
    </xf>
    <xf numFmtId="174" fontId="4" fillId="26" borderId="18" xfId="281" applyNumberFormat="1" applyFont="1" applyFill="1" applyBorder="1" applyAlignment="1">
      <alignment horizontal="center" vertical="center" wrapText="1"/>
    </xf>
    <xf numFmtId="167" fontId="4" fillId="26" borderId="18" xfId="281" applyNumberFormat="1" applyFont="1" applyFill="1" applyBorder="1" applyAlignment="1">
      <alignment horizontal="center" vertical="center" wrapText="1"/>
    </xf>
    <xf numFmtId="248" fontId="4" fillId="26" borderId="18" xfId="281" applyNumberFormat="1" applyFont="1" applyFill="1" applyBorder="1" applyAlignment="1">
      <alignment horizontal="center" vertical="center" wrapText="1"/>
    </xf>
    <xf numFmtId="180" fontId="22" fillId="0" borderId="0" xfId="292" applyFont="1" applyFill="1" applyBorder="1" applyAlignment="1" applyProtection="1">
      <alignment vertical="center"/>
    </xf>
    <xf numFmtId="180" fontId="133" fillId="0" borderId="0" xfId="292" applyFont="1" applyFill="1" applyBorder="1" applyAlignment="1" applyProtection="1">
      <alignment vertical="center"/>
    </xf>
    <xf numFmtId="249" fontId="24" fillId="0" borderId="0" xfId="292" applyNumberFormat="1" applyFont="1" applyFill="1" applyBorder="1" applyAlignment="1" applyProtection="1">
      <alignment vertical="center"/>
    </xf>
    <xf numFmtId="249" fontId="22" fillId="0" borderId="0" xfId="292" applyNumberFormat="1" applyFont="1" applyFill="1" applyBorder="1" applyAlignment="1" applyProtection="1">
      <alignment horizontal="center" vertical="center"/>
    </xf>
    <xf numFmtId="49" fontId="24" fillId="0" borderId="1" xfId="292" applyNumberFormat="1" applyFont="1" applyFill="1" applyBorder="1" applyAlignment="1">
      <alignment horizontal="center" vertical="center" wrapText="1"/>
    </xf>
    <xf numFmtId="49" fontId="24" fillId="0" borderId="1" xfId="292" applyNumberFormat="1" applyFont="1" applyFill="1" applyBorder="1" applyAlignment="1" applyProtection="1">
      <alignment horizontal="center" vertical="center"/>
    </xf>
    <xf numFmtId="49" fontId="24" fillId="0" borderId="1" xfId="292" applyNumberFormat="1" applyFont="1" applyFill="1" applyBorder="1" applyAlignment="1" applyProtection="1">
      <alignment horizontal="center" vertical="center" wrapText="1"/>
    </xf>
    <xf numFmtId="249" fontId="24" fillId="0" borderId="12" xfId="292" applyNumberFormat="1" applyFont="1" applyFill="1" applyBorder="1" applyAlignment="1" applyProtection="1">
      <alignment horizontal="center" vertical="center" wrapText="1"/>
    </xf>
    <xf numFmtId="180" fontId="24" fillId="0" borderId="12" xfId="292" applyFont="1" applyFill="1" applyBorder="1" applyAlignment="1" applyProtection="1">
      <alignment horizontal="center" vertical="center" wrapText="1"/>
    </xf>
    <xf numFmtId="250" fontId="24" fillId="0" borderId="12" xfId="281" applyNumberFormat="1" applyFont="1" applyFill="1" applyBorder="1" applyAlignment="1" applyProtection="1">
      <alignment horizontal="left" vertical="center" wrapText="1"/>
    </xf>
    <xf numFmtId="180" fontId="24" fillId="0" borderId="0" xfId="292" applyFont="1" applyFill="1" applyBorder="1" applyAlignment="1" applyProtection="1">
      <alignment vertical="center"/>
    </xf>
    <xf numFmtId="249" fontId="24" fillId="0" borderId="18" xfId="292" applyNumberFormat="1" applyFont="1" applyFill="1" applyBorder="1" applyAlignment="1" applyProtection="1">
      <alignment horizontal="center" vertical="center" wrapText="1"/>
    </xf>
    <xf numFmtId="180" fontId="24" fillId="0" borderId="18" xfId="292" applyFont="1" applyFill="1" applyBorder="1" applyAlignment="1" applyProtection="1">
      <alignment vertical="center" wrapText="1"/>
    </xf>
    <xf numFmtId="250" fontId="24" fillId="0" borderId="18" xfId="281" applyNumberFormat="1" applyFont="1" applyFill="1" applyBorder="1" applyAlignment="1" applyProtection="1">
      <alignment vertical="center" wrapText="1"/>
    </xf>
    <xf numFmtId="249" fontId="24" fillId="0" borderId="18" xfId="292" quotePrefix="1" applyNumberFormat="1" applyFont="1" applyFill="1" applyBorder="1" applyAlignment="1" applyProtection="1">
      <alignment horizontal="center" vertical="center" wrapText="1"/>
    </xf>
    <xf numFmtId="249" fontId="22" fillId="0" borderId="18" xfId="292" quotePrefix="1" applyNumberFormat="1" applyFont="1" applyFill="1" applyBorder="1" applyAlignment="1" applyProtection="1">
      <alignment horizontal="center" vertical="center" wrapText="1"/>
    </xf>
    <xf numFmtId="180" fontId="22" fillId="0" borderId="18" xfId="292" applyFont="1" applyFill="1" applyBorder="1" applyAlignment="1" applyProtection="1">
      <alignment vertical="center" wrapText="1"/>
    </xf>
    <xf numFmtId="250" fontId="22" fillId="0" borderId="18" xfId="281" applyNumberFormat="1" applyFont="1" applyFill="1" applyBorder="1" applyAlignment="1" applyProtection="1">
      <alignment vertical="center" wrapText="1"/>
    </xf>
    <xf numFmtId="180" fontId="24" fillId="0" borderId="18" xfId="292" applyFont="1" applyFill="1" applyBorder="1" applyAlignment="1" applyProtection="1">
      <alignment horizontal="left" vertical="center" wrapText="1"/>
    </xf>
    <xf numFmtId="250" fontId="24" fillId="0" borderId="18" xfId="281" applyNumberFormat="1" applyFont="1" applyFill="1" applyBorder="1" applyAlignment="1">
      <alignment vertical="center" wrapText="1"/>
    </xf>
    <xf numFmtId="251" fontId="24" fillId="0" borderId="18" xfId="558" applyNumberFormat="1" applyFont="1" applyFill="1" applyBorder="1" applyAlignment="1">
      <alignment vertical="center" wrapText="1"/>
    </xf>
    <xf numFmtId="180" fontId="22" fillId="0" borderId="18" xfId="292" applyFont="1" applyFill="1" applyBorder="1" applyAlignment="1" applyProtection="1">
      <alignment horizontal="left" vertical="center" wrapText="1"/>
    </xf>
    <xf numFmtId="250" fontId="22" fillId="0" borderId="18" xfId="281" applyNumberFormat="1" applyFont="1" applyFill="1" applyBorder="1" applyAlignment="1">
      <alignment vertical="center" wrapText="1"/>
    </xf>
    <xf numFmtId="251" fontId="22" fillId="0" borderId="18" xfId="558" applyNumberFormat="1" applyFont="1" applyFill="1" applyBorder="1" applyAlignment="1">
      <alignment vertical="center" wrapText="1"/>
    </xf>
    <xf numFmtId="0" fontId="22" fillId="0" borderId="18" xfId="381" quotePrefix="1" applyFont="1" applyBorder="1" applyAlignment="1">
      <alignment horizontal="center" vertical="center" wrapText="1"/>
    </xf>
    <xf numFmtId="250" fontId="22" fillId="0" borderId="18" xfId="281" applyNumberFormat="1" applyFont="1" applyFill="1" applyBorder="1" applyAlignment="1" applyProtection="1">
      <alignment horizontal="left" vertical="center" wrapText="1"/>
    </xf>
    <xf numFmtId="250" fontId="24" fillId="0" borderId="18" xfId="281" applyNumberFormat="1" applyFont="1" applyFill="1" applyBorder="1" applyAlignment="1" applyProtection="1">
      <alignment horizontal="left" vertical="center" wrapText="1"/>
    </xf>
    <xf numFmtId="249" fontId="22" fillId="0" borderId="18" xfId="292" applyNumberFormat="1" applyFont="1" applyFill="1" applyBorder="1" applyAlignment="1">
      <alignment horizontal="left" vertical="center" wrapText="1"/>
    </xf>
    <xf numFmtId="249" fontId="24" fillId="0" borderId="18" xfId="292" applyNumberFormat="1" applyFont="1" applyFill="1" applyBorder="1" applyAlignment="1">
      <alignment horizontal="left" vertical="center" wrapText="1"/>
    </xf>
    <xf numFmtId="0" fontId="24" fillId="0" borderId="18" xfId="263" applyFont="1" applyBorder="1" applyAlignment="1">
      <alignment horizontal="left" vertical="center" wrapText="1"/>
    </xf>
    <xf numFmtId="252" fontId="22" fillId="0" borderId="18" xfId="292" applyNumberFormat="1" applyFont="1" applyFill="1" applyBorder="1" applyAlignment="1">
      <alignment vertical="center" wrapText="1"/>
    </xf>
    <xf numFmtId="49" fontId="24" fillId="0" borderId="18" xfId="292" applyNumberFormat="1" applyFont="1" applyFill="1" applyBorder="1" applyAlignment="1">
      <alignment horizontal="center" vertical="center" wrapText="1"/>
    </xf>
    <xf numFmtId="0" fontId="24" fillId="0" borderId="18" xfId="263" applyFont="1" applyBorder="1" applyAlignment="1">
      <alignment vertical="center" wrapText="1"/>
    </xf>
    <xf numFmtId="4" fontId="24" fillId="0" borderId="0" xfId="292" applyNumberFormat="1" applyFont="1" applyFill="1" applyBorder="1" applyAlignment="1" applyProtection="1">
      <alignment horizontal="right" vertical="center"/>
    </xf>
    <xf numFmtId="49" fontId="24" fillId="0" borderId="18" xfId="292" quotePrefix="1" applyNumberFormat="1" applyFont="1" applyFill="1" applyBorder="1" applyAlignment="1">
      <alignment horizontal="center" vertical="center" wrapText="1"/>
    </xf>
    <xf numFmtId="180" fontId="24" fillId="0" borderId="18" xfId="292" applyFont="1" applyFill="1" applyBorder="1" applyAlignment="1">
      <alignment vertical="center" wrapText="1"/>
    </xf>
    <xf numFmtId="4" fontId="19" fillId="0" borderId="0" xfId="292" applyNumberFormat="1" applyFont="1" applyFill="1" applyBorder="1" applyAlignment="1" applyProtection="1">
      <alignment horizontal="right" vertical="center"/>
    </xf>
    <xf numFmtId="49" fontId="22" fillId="0" borderId="18" xfId="292" quotePrefix="1" applyNumberFormat="1" applyFont="1" applyFill="1" applyBorder="1" applyAlignment="1">
      <alignment horizontal="center" vertical="center" wrapText="1"/>
    </xf>
    <xf numFmtId="180" fontId="22" fillId="0" borderId="18" xfId="292" applyFont="1" applyFill="1" applyBorder="1" applyAlignment="1">
      <alignment vertical="center" wrapText="1"/>
    </xf>
    <xf numFmtId="250" fontId="19" fillId="0" borderId="18" xfId="281" applyNumberFormat="1" applyFont="1" applyFill="1" applyBorder="1" applyAlignment="1" applyProtection="1">
      <alignment horizontal="left" vertical="center" wrapText="1"/>
    </xf>
    <xf numFmtId="250" fontId="22" fillId="0" borderId="18" xfId="281" applyNumberFormat="1" applyFont="1" applyFill="1" applyBorder="1" applyAlignment="1">
      <alignment horizontal="right" vertical="center" wrapText="1"/>
    </xf>
    <xf numFmtId="249" fontId="22" fillId="0" borderId="18" xfId="292" quotePrefix="1" applyNumberFormat="1" applyFont="1" applyFill="1" applyBorder="1" applyAlignment="1">
      <alignment horizontal="center" vertical="center" wrapText="1"/>
    </xf>
    <xf numFmtId="12" fontId="24" fillId="0" borderId="18" xfId="292" applyNumberFormat="1" applyFont="1" applyFill="1" applyBorder="1" applyAlignment="1">
      <alignment vertical="center" wrapText="1"/>
    </xf>
    <xf numFmtId="250" fontId="135" fillId="0" borderId="18" xfId="281" applyNumberFormat="1" applyFont="1" applyFill="1" applyBorder="1" applyAlignment="1" applyProtection="1">
      <alignment vertical="center" wrapText="1"/>
    </xf>
    <xf numFmtId="180" fontId="135" fillId="0" borderId="0" xfId="292" applyFont="1" applyFill="1" applyBorder="1" applyAlignment="1" applyProtection="1">
      <alignment vertical="center"/>
    </xf>
    <xf numFmtId="250" fontId="22" fillId="0" borderId="18" xfId="281" applyNumberFormat="1" applyFont="1" applyFill="1" applyBorder="1" applyAlignment="1">
      <alignment horizontal="left" vertical="center"/>
    </xf>
    <xf numFmtId="0" fontId="22" fillId="0" borderId="18" xfId="407" applyFont="1" applyBorder="1" applyAlignment="1">
      <alignment vertical="center" wrapText="1"/>
    </xf>
    <xf numFmtId="250" fontId="22" fillId="0" borderId="18" xfId="281" applyNumberFormat="1" applyFont="1" applyFill="1" applyBorder="1" applyAlignment="1" applyProtection="1">
      <alignment vertical="center"/>
    </xf>
    <xf numFmtId="250" fontId="24" fillId="0" borderId="18" xfId="281" applyNumberFormat="1" applyFont="1" applyFill="1" applyBorder="1" applyAlignment="1" applyProtection="1">
      <alignment vertical="center"/>
    </xf>
    <xf numFmtId="250" fontId="22" fillId="0" borderId="22" xfId="281" applyNumberFormat="1" applyFont="1" applyFill="1" applyBorder="1" applyAlignment="1" applyProtection="1">
      <alignment vertical="center"/>
    </xf>
    <xf numFmtId="180" fontId="22" fillId="0" borderId="22" xfId="292" applyFont="1" applyFill="1" applyBorder="1" applyAlignment="1">
      <alignment vertical="center" wrapText="1"/>
    </xf>
    <xf numFmtId="49" fontId="22" fillId="0" borderId="22" xfId="292" quotePrefix="1" applyNumberFormat="1" applyFont="1" applyFill="1" applyBorder="1" applyAlignment="1">
      <alignment horizontal="center" vertical="center" wrapText="1"/>
    </xf>
    <xf numFmtId="249" fontId="22" fillId="0" borderId="19" xfId="292" applyNumberFormat="1" applyFont="1" applyFill="1" applyBorder="1" applyAlignment="1" applyProtection="1">
      <alignment horizontal="center" vertical="center"/>
    </xf>
    <xf numFmtId="180" fontId="22" fillId="0" borderId="19" xfId="292" applyFont="1" applyFill="1" applyBorder="1" applyAlignment="1" applyProtection="1">
      <alignment vertical="center"/>
    </xf>
    <xf numFmtId="250" fontId="22" fillId="0" borderId="19" xfId="281" applyNumberFormat="1" applyFont="1" applyFill="1" applyBorder="1" applyAlignment="1" applyProtection="1">
      <alignment vertical="center"/>
    </xf>
    <xf numFmtId="249" fontId="24" fillId="0" borderId="0" xfId="292" applyNumberFormat="1" applyFont="1" applyFill="1" applyBorder="1" applyAlignment="1" applyProtection="1">
      <alignment horizontal="right" vertical="center"/>
    </xf>
    <xf numFmtId="43" fontId="24" fillId="26" borderId="0" xfId="0" applyNumberFormat="1" applyFont="1" applyFill="1" applyAlignment="1">
      <alignment horizontal="right"/>
    </xf>
    <xf numFmtId="169" fontId="130" fillId="0" borderId="18" xfId="281" applyNumberFormat="1" applyFont="1" applyFill="1" applyBorder="1" applyAlignment="1">
      <alignment vertical="center" wrapText="1"/>
    </xf>
    <xf numFmtId="169" fontId="125" fillId="0" borderId="18" xfId="281" applyNumberFormat="1" applyFont="1" applyFill="1" applyBorder="1" applyAlignment="1">
      <alignment horizontal="right" vertical="center" wrapText="1"/>
    </xf>
    <xf numFmtId="3" fontId="125" fillId="0" borderId="18" xfId="281" applyNumberFormat="1" applyFont="1" applyFill="1" applyBorder="1" applyAlignment="1">
      <alignment horizontal="right" vertical="center" wrapText="1"/>
    </xf>
    <xf numFmtId="169" fontId="125" fillId="0" borderId="18" xfId="281" applyNumberFormat="1" applyFont="1" applyFill="1" applyBorder="1" applyAlignment="1">
      <alignment vertical="center"/>
    </xf>
    <xf numFmtId="169" fontId="14" fillId="0" borderId="18" xfId="281" applyNumberFormat="1" applyFont="1" applyFill="1" applyBorder="1" applyAlignment="1">
      <alignment vertical="center"/>
    </xf>
    <xf numFmtId="3" fontId="125" fillId="0" borderId="18" xfId="0" applyNumberFormat="1" applyFont="1" applyFill="1" applyBorder="1" applyAlignment="1">
      <alignment horizontal="right" vertical="center" wrapText="1"/>
    </xf>
    <xf numFmtId="43" fontId="4" fillId="26" borderId="0" xfId="0" applyNumberFormat="1" applyFont="1" applyFill="1" applyAlignment="1">
      <alignment vertical="center" wrapText="1"/>
    </xf>
    <xf numFmtId="170" fontId="4" fillId="26" borderId="18" xfId="281" quotePrefix="1" applyNumberFormat="1" applyFont="1" applyFill="1" applyBorder="1" applyAlignment="1">
      <alignment horizontal="center" vertical="center"/>
    </xf>
    <xf numFmtId="177" fontId="4" fillId="26" borderId="18" xfId="414" applyNumberFormat="1" applyFont="1" applyFill="1" applyBorder="1" applyAlignment="1">
      <alignment vertical="center" wrapText="1"/>
    </xf>
    <xf numFmtId="248" fontId="4" fillId="26" borderId="18" xfId="281" applyNumberFormat="1" applyFont="1" applyFill="1" applyBorder="1" applyAlignment="1">
      <alignment horizontal="right" vertical="center" wrapText="1"/>
    </xf>
    <xf numFmtId="248" fontId="14" fillId="26" borderId="18" xfId="281" applyNumberFormat="1" applyFont="1" applyFill="1" applyBorder="1" applyAlignment="1">
      <alignment horizontal="right" vertical="center" wrapText="1"/>
    </xf>
    <xf numFmtId="248" fontId="4" fillId="0" borderId="18" xfId="281" applyNumberFormat="1" applyFont="1" applyFill="1" applyBorder="1" applyAlignment="1">
      <alignment horizontal="right" vertical="center" wrapText="1"/>
    </xf>
    <xf numFmtId="248" fontId="14" fillId="0" borderId="18" xfId="281" applyNumberFormat="1" applyFont="1" applyFill="1" applyBorder="1" applyAlignment="1">
      <alignment horizontal="right" vertical="center" wrapText="1"/>
    </xf>
    <xf numFmtId="248" fontId="14" fillId="26" borderId="18" xfId="281" applyNumberFormat="1" applyFont="1" applyFill="1" applyBorder="1" applyAlignment="1">
      <alignment horizontal="right" wrapText="1"/>
    </xf>
    <xf numFmtId="248" fontId="5" fillId="26" borderId="18" xfId="281" applyNumberFormat="1" applyFont="1" applyFill="1" applyBorder="1" applyAlignment="1">
      <alignment horizontal="right" vertical="center" wrapText="1"/>
    </xf>
    <xf numFmtId="174" fontId="14" fillId="0" borderId="18" xfId="281" quotePrefix="1" applyNumberFormat="1" applyFont="1" applyFill="1" applyBorder="1" applyAlignment="1">
      <alignment vertical="center"/>
    </xf>
    <xf numFmtId="174" fontId="5" fillId="0" borderId="18" xfId="281" quotePrefix="1" applyNumberFormat="1" applyFont="1" applyFill="1" applyBorder="1" applyAlignment="1">
      <alignment vertical="center"/>
    </xf>
    <xf numFmtId="248" fontId="4" fillId="0" borderId="19" xfId="0" applyNumberFormat="1" applyFont="1" applyFill="1" applyBorder="1" applyAlignment="1">
      <alignment horizontal="center" vertical="center"/>
    </xf>
    <xf numFmtId="249" fontId="24" fillId="0" borderId="18" xfId="292" applyNumberFormat="1" applyFont="1" applyFill="1" applyBorder="1" applyAlignment="1">
      <alignment vertical="center" wrapText="1"/>
    </xf>
    <xf numFmtId="249" fontId="22" fillId="0" borderId="18" xfId="292" applyNumberFormat="1" applyFont="1" applyFill="1" applyBorder="1" applyAlignment="1">
      <alignment vertical="center" wrapText="1"/>
    </xf>
    <xf numFmtId="49" fontId="19" fillId="0" borderId="18" xfId="292" quotePrefix="1" applyNumberFormat="1" applyFont="1" applyFill="1" applyBorder="1" applyAlignment="1">
      <alignment horizontal="center" vertical="center" wrapText="1"/>
    </xf>
    <xf numFmtId="249" fontId="19" fillId="0" borderId="18" xfId="292" applyNumberFormat="1" applyFont="1" applyFill="1" applyBorder="1" applyAlignment="1">
      <alignment vertical="center" wrapText="1"/>
    </xf>
    <xf numFmtId="49" fontId="22" fillId="0" borderId="18" xfId="292" applyNumberFormat="1" applyFont="1" applyFill="1" applyBorder="1" applyAlignment="1">
      <alignment horizontal="center" vertical="center" wrapText="1"/>
    </xf>
    <xf numFmtId="169" fontId="24" fillId="0" borderId="18" xfId="296" applyNumberFormat="1" applyFont="1" applyFill="1" applyBorder="1" applyAlignment="1">
      <alignment horizontal="left" vertical="center" wrapText="1"/>
    </xf>
    <xf numFmtId="249" fontId="24" fillId="0" borderId="18" xfId="292" applyNumberFormat="1" applyFont="1" applyFill="1" applyBorder="1" applyAlignment="1">
      <alignment horizontal="center" vertical="center" wrapText="1"/>
    </xf>
    <xf numFmtId="0" fontId="22" fillId="0" borderId="18" xfId="559" applyFont="1" applyBorder="1" applyAlignment="1">
      <alignment horizontal="center" vertical="center" wrapText="1"/>
    </xf>
    <xf numFmtId="249" fontId="22" fillId="0" borderId="18" xfId="292" applyNumberFormat="1" applyFont="1" applyFill="1" applyBorder="1" applyAlignment="1">
      <alignment horizontal="center" vertical="center" wrapText="1"/>
    </xf>
    <xf numFmtId="249" fontId="19" fillId="0" borderId="18" xfId="292" applyNumberFormat="1" applyFont="1" applyFill="1" applyBorder="1" applyAlignment="1">
      <alignment horizontal="center" vertical="center" wrapText="1"/>
    </xf>
    <xf numFmtId="169" fontId="24" fillId="0" borderId="18" xfId="296" applyNumberFormat="1" applyFont="1" applyFill="1" applyBorder="1" applyAlignment="1">
      <alignment horizontal="center" vertical="center" wrapText="1"/>
    </xf>
    <xf numFmtId="169" fontId="24" fillId="26" borderId="6" xfId="281" applyNumberFormat="1" applyFont="1" applyFill="1" applyBorder="1"/>
    <xf numFmtId="169" fontId="24" fillId="26" borderId="18" xfId="281" applyNumberFormat="1" applyFont="1" applyFill="1" applyBorder="1"/>
    <xf numFmtId="169" fontId="22" fillId="26" borderId="19" xfId="281" applyNumberFormat="1" applyFont="1" applyFill="1" applyBorder="1"/>
    <xf numFmtId="249" fontId="22" fillId="0" borderId="19" xfId="292" applyNumberFormat="1" applyFont="1" applyFill="1" applyBorder="1" applyAlignment="1">
      <alignment horizontal="center" vertical="center" wrapText="1"/>
    </xf>
    <xf numFmtId="249" fontId="24" fillId="0" borderId="19" xfId="292" applyNumberFormat="1" applyFont="1" applyFill="1" applyBorder="1" applyAlignment="1">
      <alignment horizontal="center" vertical="center" wrapText="1"/>
    </xf>
    <xf numFmtId="169" fontId="4" fillId="26" borderId="18" xfId="281" applyNumberFormat="1" applyFont="1" applyFill="1" applyBorder="1" applyAlignment="1">
      <alignment horizontal="center" vertical="center" wrapText="1"/>
    </xf>
    <xf numFmtId="170" fontId="4" fillId="26" borderId="18" xfId="281" applyNumberFormat="1" applyFont="1" applyFill="1" applyBorder="1" applyAlignment="1">
      <alignment horizontal="center" vertical="center" wrapText="1"/>
    </xf>
    <xf numFmtId="177" fontId="4" fillId="26" borderId="19" xfId="0" applyNumberFormat="1" applyFont="1" applyFill="1" applyBorder="1" applyAlignment="1">
      <alignment horizontal="center" vertical="center" wrapText="1"/>
    </xf>
    <xf numFmtId="0" fontId="4" fillId="26" borderId="19" xfId="0" applyFont="1" applyFill="1" applyBorder="1" applyAlignment="1">
      <alignment horizontal="left" vertical="center" wrapText="1"/>
    </xf>
    <xf numFmtId="248" fontId="4" fillId="26" borderId="19" xfId="281" applyNumberFormat="1" applyFont="1" applyFill="1" applyBorder="1" applyAlignment="1">
      <alignment horizontal="right" vertical="center" wrapText="1"/>
    </xf>
    <xf numFmtId="174" fontId="4" fillId="26" borderId="19" xfId="281" applyNumberFormat="1" applyFont="1" applyFill="1" applyBorder="1" applyAlignment="1">
      <alignment horizontal="right" vertical="center" wrapText="1"/>
    </xf>
    <xf numFmtId="174" fontId="14" fillId="0" borderId="18" xfId="281" applyNumberFormat="1" applyFont="1" applyFill="1" applyBorder="1" applyAlignment="1">
      <alignment horizontal="right" vertical="center"/>
    </xf>
    <xf numFmtId="3" fontId="4" fillId="0" borderId="0" xfId="414" applyNumberFormat="1" applyFont="1" applyFill="1" applyAlignment="1">
      <alignment horizontal="left"/>
    </xf>
    <xf numFmtId="180" fontId="24" fillId="0" borderId="1" xfId="292" applyFont="1" applyFill="1" applyBorder="1" applyAlignment="1" applyProtection="1">
      <alignment horizontal="center" vertical="center" wrapText="1"/>
    </xf>
    <xf numFmtId="180" fontId="24" fillId="0" borderId="1" xfId="292" applyFont="1" applyFill="1" applyBorder="1" applyAlignment="1">
      <alignment horizontal="center" vertical="center" wrapText="1"/>
    </xf>
    <xf numFmtId="249" fontId="24" fillId="0" borderId="0" xfId="292" applyNumberFormat="1" applyFont="1" applyFill="1" applyBorder="1" applyAlignment="1" applyProtection="1">
      <alignment horizontal="center" vertical="center" wrapText="1"/>
    </xf>
    <xf numFmtId="249" fontId="24" fillId="0" borderId="1" xfId="292" applyNumberFormat="1" applyFont="1" applyFill="1" applyBorder="1" applyAlignment="1" applyProtection="1">
      <alignment horizontal="center" vertical="center" wrapText="1"/>
    </xf>
    <xf numFmtId="248" fontId="4" fillId="0" borderId="22" xfId="281" applyNumberFormat="1" applyFont="1" applyFill="1" applyBorder="1" applyAlignment="1">
      <alignment horizontal="right" vertical="center" wrapText="1"/>
    </xf>
    <xf numFmtId="169" fontId="4" fillId="0" borderId="1" xfId="281" applyNumberFormat="1" applyFont="1" applyFill="1" applyBorder="1" applyAlignment="1">
      <alignment horizontal="center" vertical="center" wrapText="1"/>
    </xf>
    <xf numFmtId="174" fontId="4" fillId="26" borderId="0" xfId="281" applyNumberFormat="1" applyFont="1" applyFill="1" applyAlignment="1"/>
    <xf numFmtId="0" fontId="4" fillId="0" borderId="1" xfId="414" applyNumberFormat="1" applyFont="1" applyFill="1" applyBorder="1" applyAlignment="1">
      <alignment horizontal="center" vertical="center" wrapText="1"/>
    </xf>
    <xf numFmtId="3" fontId="4" fillId="0" borderId="1" xfId="414" applyNumberFormat="1" applyFont="1" applyFill="1" applyBorder="1" applyAlignment="1">
      <alignment horizontal="center" vertical="center" wrapText="1"/>
    </xf>
    <xf numFmtId="248" fontId="14" fillId="26" borderId="18" xfId="281" applyNumberFormat="1" applyFont="1" applyFill="1" applyBorder="1" applyAlignment="1">
      <alignment horizontal="center" vertical="center" wrapText="1"/>
    </xf>
    <xf numFmtId="253" fontId="14" fillId="26" borderId="0" xfId="0" applyNumberFormat="1" applyFont="1" applyFill="1" applyAlignment="1">
      <alignment vertical="center" wrapText="1"/>
    </xf>
    <xf numFmtId="0" fontId="14" fillId="0" borderId="6" xfId="281" applyNumberFormat="1" applyFont="1" applyFill="1" applyBorder="1" applyAlignment="1">
      <alignment horizontal="center" vertical="center"/>
    </xf>
    <xf numFmtId="174" fontId="4" fillId="0" borderId="6" xfId="281" applyNumberFormat="1" applyFont="1" applyFill="1" applyBorder="1" applyAlignment="1">
      <alignment horizontal="center" vertical="center" wrapText="1"/>
    </xf>
    <xf numFmtId="174" fontId="4" fillId="0" borderId="6" xfId="281" applyNumberFormat="1" applyFont="1" applyFill="1" applyBorder="1" applyAlignment="1">
      <alignment horizontal="right" vertical="center"/>
    </xf>
    <xf numFmtId="0" fontId="14" fillId="0" borderId="18" xfId="0" applyFont="1" applyFill="1" applyBorder="1" applyAlignment="1">
      <alignment horizontal="center" vertical="center" wrapText="1"/>
    </xf>
    <xf numFmtId="174" fontId="4" fillId="26" borderId="18" xfId="281" applyNumberFormat="1" applyFont="1" applyFill="1" applyBorder="1" applyAlignment="1">
      <alignment horizontal="right" vertical="center"/>
    </xf>
    <xf numFmtId="0" fontId="14" fillId="26" borderId="18" xfId="281" applyNumberFormat="1" applyFont="1" applyFill="1" applyBorder="1" applyAlignment="1">
      <alignment horizontal="center" vertical="center" wrapText="1"/>
    </xf>
    <xf numFmtId="174" fontId="130" fillId="0" borderId="18" xfId="281" applyNumberFormat="1" applyFont="1" applyFill="1" applyBorder="1" applyAlignment="1">
      <alignment vertical="center" wrapText="1"/>
    </xf>
    <xf numFmtId="174" fontId="4" fillId="0" borderId="18" xfId="281" applyNumberFormat="1" applyFont="1" applyFill="1" applyBorder="1" applyAlignment="1">
      <alignment horizontal="left" vertical="center" wrapText="1"/>
    </xf>
    <xf numFmtId="174" fontId="4" fillId="0" borderId="18" xfId="0" applyNumberFormat="1" applyFont="1" applyFill="1" applyBorder="1" applyAlignment="1">
      <alignment horizontal="right" vertical="center"/>
    </xf>
    <xf numFmtId="0" fontId="14" fillId="0" borderId="19" xfId="0" quotePrefix="1" applyFont="1" applyFill="1" applyBorder="1" applyAlignment="1">
      <alignment horizontal="center" vertical="center"/>
    </xf>
    <xf numFmtId="0" fontId="14" fillId="0" borderId="19" xfId="0" applyFont="1" applyFill="1" applyBorder="1" applyAlignment="1">
      <alignment horizontal="left" vertical="center" wrapText="1"/>
    </xf>
    <xf numFmtId="174" fontId="14" fillId="0" borderId="19" xfId="281" applyNumberFormat="1" applyFont="1" applyFill="1" applyBorder="1" applyAlignment="1">
      <alignment vertical="center" wrapText="1"/>
    </xf>
    <xf numFmtId="170" fontId="14" fillId="0" borderId="19" xfId="281" applyNumberFormat="1" applyFont="1" applyFill="1" applyBorder="1" applyAlignment="1">
      <alignment vertical="center" wrapText="1"/>
    </xf>
    <xf numFmtId="172" fontId="5" fillId="0" borderId="0" xfId="0" applyNumberFormat="1" applyFont="1" applyFill="1" applyAlignment="1">
      <alignment horizontal="right"/>
    </xf>
    <xf numFmtId="249" fontId="19" fillId="0" borderId="0" xfId="292" applyNumberFormat="1" applyFont="1" applyFill="1" applyBorder="1" applyAlignment="1" applyProtection="1">
      <alignment horizontal="right" vertical="center" wrapText="1"/>
    </xf>
    <xf numFmtId="3" fontId="5" fillId="0" borderId="0" xfId="414" applyNumberFormat="1" applyFont="1" applyFill="1" applyAlignment="1">
      <alignment horizontal="right"/>
    </xf>
    <xf numFmtId="43" fontId="4" fillId="26" borderId="0" xfId="281" applyFont="1" applyFill="1" applyAlignment="1">
      <alignment vertical="center" wrapText="1"/>
    </xf>
    <xf numFmtId="253" fontId="4" fillId="26" borderId="0" xfId="0" applyNumberFormat="1" applyFont="1" applyFill="1" applyAlignment="1">
      <alignment vertical="center" wrapText="1"/>
    </xf>
    <xf numFmtId="43" fontId="4" fillId="26" borderId="18" xfId="281" applyFont="1" applyFill="1" applyBorder="1" applyAlignment="1">
      <alignment horizontal="center" vertical="center" wrapText="1"/>
    </xf>
    <xf numFmtId="0" fontId="4" fillId="26" borderId="19" xfId="0" applyNumberFormat="1" applyFont="1" applyFill="1" applyBorder="1" applyAlignment="1">
      <alignment horizontal="center" vertical="center" wrapText="1"/>
    </xf>
    <xf numFmtId="174" fontId="14" fillId="0" borderId="18" xfId="281" applyNumberFormat="1" applyFont="1" applyFill="1" applyBorder="1" applyAlignment="1">
      <alignment horizontal="right" vertical="center"/>
    </xf>
    <xf numFmtId="0" fontId="4" fillId="0" borderId="18" xfId="0" applyFont="1" applyFill="1" applyBorder="1" applyAlignment="1">
      <alignment horizontal="center" vertical="center" wrapText="1"/>
    </xf>
    <xf numFmtId="0" fontId="14" fillId="0" borderId="18" xfId="0" applyFont="1" applyFill="1" applyBorder="1" applyAlignment="1">
      <alignment horizontal="left" vertical="center"/>
    </xf>
    <xf numFmtId="0" fontId="4" fillId="0" borderId="0" xfId="0" applyFont="1" applyFill="1" applyAlignment="1">
      <alignment horizontal="center"/>
    </xf>
    <xf numFmtId="0" fontId="4" fillId="0" borderId="6" xfId="0" applyFont="1" applyFill="1" applyBorder="1" applyAlignment="1">
      <alignment horizontal="center" vertical="center" wrapText="1"/>
    </xf>
    <xf numFmtId="0" fontId="4" fillId="0" borderId="6" xfId="0" applyFont="1" applyFill="1" applyBorder="1" applyAlignment="1">
      <alignment horizontal="center" vertical="center"/>
    </xf>
    <xf numFmtId="0" fontId="4" fillId="0" borderId="22" xfId="0" applyFont="1" applyFill="1" applyBorder="1" applyAlignment="1">
      <alignment horizontal="center" vertical="center" wrapText="1"/>
    </xf>
    <xf numFmtId="0" fontId="4" fillId="0" borderId="12" xfId="0" applyFont="1" applyFill="1" applyBorder="1" applyAlignment="1">
      <alignment horizontal="center" vertical="center" wrapText="1"/>
    </xf>
    <xf numFmtId="174" fontId="14" fillId="0" borderId="22" xfId="281" applyNumberFormat="1" applyFont="1" applyFill="1" applyBorder="1" applyAlignment="1">
      <alignment horizontal="right" vertical="center"/>
    </xf>
    <xf numFmtId="174" fontId="14" fillId="0" borderId="12" xfId="281" applyNumberFormat="1" applyFont="1" applyFill="1" applyBorder="1" applyAlignment="1">
      <alignment horizontal="right" vertical="center"/>
    </xf>
    <xf numFmtId="3" fontId="4" fillId="0" borderId="0" xfId="414" applyNumberFormat="1" applyFont="1" applyFill="1" applyAlignment="1">
      <alignment horizontal="left"/>
    </xf>
    <xf numFmtId="3" fontId="4" fillId="0" borderId="0" xfId="414" applyNumberFormat="1" applyFont="1" applyFill="1" applyAlignment="1">
      <alignment horizontal="center" vertical="center"/>
    </xf>
    <xf numFmtId="0" fontId="4" fillId="0" borderId="6" xfId="414" applyNumberFormat="1" applyFont="1" applyFill="1" applyBorder="1" applyAlignment="1">
      <alignment horizontal="center" vertical="center" wrapText="1"/>
    </xf>
    <xf numFmtId="0" fontId="4" fillId="0" borderId="18" xfId="414" applyNumberFormat="1" applyFont="1" applyFill="1" applyBorder="1" applyAlignment="1">
      <alignment horizontal="center" vertical="center" wrapText="1"/>
    </xf>
    <xf numFmtId="3" fontId="4" fillId="0" borderId="6" xfId="414" applyNumberFormat="1" applyFont="1" applyFill="1" applyBorder="1" applyAlignment="1">
      <alignment horizontal="center" vertical="center" wrapText="1"/>
    </xf>
    <xf numFmtId="3" fontId="4" fillId="0" borderId="18" xfId="414" applyNumberFormat="1" applyFont="1" applyFill="1" applyBorder="1" applyAlignment="1">
      <alignment horizontal="center" vertical="center" wrapText="1"/>
    </xf>
    <xf numFmtId="169" fontId="4" fillId="0" borderId="6" xfId="281" applyNumberFormat="1" applyFont="1" applyFill="1" applyBorder="1" applyAlignment="1">
      <alignment horizontal="center" vertical="center" wrapText="1"/>
    </xf>
    <xf numFmtId="169" fontId="4" fillId="0" borderId="18" xfId="281" applyNumberFormat="1" applyFont="1" applyFill="1" applyBorder="1" applyAlignment="1">
      <alignment horizontal="center" vertical="center" wrapText="1"/>
    </xf>
    <xf numFmtId="180" fontId="24" fillId="0" borderId="13" xfId="292" applyFont="1" applyFill="1" applyBorder="1" applyAlignment="1" applyProtection="1">
      <alignment horizontal="center" vertical="center" wrapText="1"/>
    </xf>
    <xf numFmtId="180" fontId="24" fillId="0" borderId="14" xfId="292" applyFont="1" applyFill="1" applyBorder="1" applyAlignment="1" applyProtection="1">
      <alignment horizontal="center" vertical="center" wrapText="1"/>
    </xf>
    <xf numFmtId="180" fontId="24" fillId="0" borderId="16" xfId="292" applyFont="1" applyFill="1" applyBorder="1" applyAlignment="1" applyProtection="1">
      <alignment horizontal="center" vertical="center" wrapText="1"/>
    </xf>
    <xf numFmtId="180" fontId="24" fillId="0" borderId="1" xfId="292" applyFont="1" applyFill="1" applyBorder="1" applyAlignment="1" applyProtection="1">
      <alignment horizontal="center" vertical="center"/>
    </xf>
    <xf numFmtId="180" fontId="24" fillId="0" borderId="1" xfId="292" applyFont="1" applyFill="1" applyBorder="1" applyAlignment="1" applyProtection="1">
      <alignment horizontal="center" vertical="center" wrapText="1"/>
    </xf>
    <xf numFmtId="249" fontId="24" fillId="0" borderId="0" xfId="292" applyNumberFormat="1" applyFont="1" applyFill="1" applyBorder="1" applyAlignment="1" applyProtection="1">
      <alignment horizontal="center" vertical="center"/>
    </xf>
    <xf numFmtId="180" fontId="24" fillId="0" borderId="1" xfId="292" applyFont="1" applyFill="1" applyBorder="1" applyAlignment="1">
      <alignment horizontal="center" vertical="center" wrapText="1"/>
    </xf>
    <xf numFmtId="249" fontId="24" fillId="0" borderId="0" xfId="292" applyNumberFormat="1" applyFont="1" applyFill="1" applyBorder="1" applyAlignment="1" applyProtection="1">
      <alignment horizontal="center" vertical="center" wrapText="1"/>
    </xf>
    <xf numFmtId="249" fontId="24" fillId="0" borderId="1" xfId="292" applyNumberFormat="1" applyFont="1" applyFill="1" applyBorder="1" applyAlignment="1" applyProtection="1">
      <alignment horizontal="center" vertical="center" wrapText="1"/>
    </xf>
    <xf numFmtId="180" fontId="24" fillId="0" borderId="10" xfId="292" applyFont="1" applyFill="1" applyBorder="1" applyAlignment="1" applyProtection="1">
      <alignment horizontal="center" vertical="center"/>
    </xf>
    <xf numFmtId="180" fontId="24" fillId="0" borderId="4" xfId="292" applyFont="1" applyFill="1" applyBorder="1" applyAlignment="1" applyProtection="1">
      <alignment horizontal="center" vertical="center"/>
    </xf>
    <xf numFmtId="180" fontId="24" fillId="0" borderId="17" xfId="292" applyFont="1" applyFill="1" applyBorder="1" applyAlignment="1" applyProtection="1">
      <alignment horizontal="center" vertical="center"/>
    </xf>
    <xf numFmtId="249" fontId="24" fillId="0" borderId="13" xfId="292" quotePrefix="1" applyNumberFormat="1" applyFont="1" applyFill="1" applyBorder="1" applyAlignment="1">
      <alignment horizontal="center" vertical="center" wrapText="1"/>
    </xf>
    <xf numFmtId="249" fontId="24" fillId="0" borderId="16" xfId="292" quotePrefix="1" applyNumberFormat="1" applyFont="1" applyFill="1" applyBorder="1" applyAlignment="1">
      <alignment horizontal="center" vertical="center" wrapText="1"/>
    </xf>
    <xf numFmtId="0" fontId="24" fillId="26" borderId="13" xfId="0" applyFont="1" applyFill="1" applyBorder="1" applyAlignment="1">
      <alignment horizontal="center" vertical="center"/>
    </xf>
    <xf numFmtId="0" fontId="24" fillId="26" borderId="14" xfId="0" applyFont="1" applyFill="1" applyBorder="1" applyAlignment="1">
      <alignment horizontal="center" vertical="center"/>
    </xf>
    <xf numFmtId="0" fontId="24" fillId="26" borderId="16" xfId="0" applyFont="1" applyFill="1" applyBorder="1" applyAlignment="1">
      <alignment horizontal="center" vertical="center"/>
    </xf>
    <xf numFmtId="0" fontId="24" fillId="26" borderId="0" xfId="0" applyFont="1" applyFill="1" applyAlignment="1">
      <alignment horizontal="center" vertical="center" wrapText="1"/>
    </xf>
    <xf numFmtId="0" fontId="24" fillId="26" borderId="0" xfId="0" applyFont="1" applyFill="1" applyAlignment="1">
      <alignment horizontal="center"/>
    </xf>
    <xf numFmtId="0" fontId="24" fillId="26" borderId="1" xfId="0" applyFont="1" applyFill="1" applyBorder="1" applyAlignment="1">
      <alignment horizontal="center" vertical="center"/>
    </xf>
    <xf numFmtId="0" fontId="24" fillId="26" borderId="1" xfId="0" applyFont="1" applyFill="1" applyBorder="1" applyAlignment="1">
      <alignment horizontal="center" vertical="center" wrapText="1"/>
    </xf>
    <xf numFmtId="0" fontId="24" fillId="26" borderId="13" xfId="414" applyNumberFormat="1" applyFont="1" applyFill="1" applyBorder="1" applyAlignment="1">
      <alignment horizontal="center" vertical="center" wrapText="1"/>
    </xf>
    <xf numFmtId="0" fontId="24" fillId="26" borderId="14" xfId="414" applyNumberFormat="1" applyFont="1" applyFill="1" applyBorder="1" applyAlignment="1">
      <alignment horizontal="center" vertical="center" wrapText="1"/>
    </xf>
    <xf numFmtId="0" fontId="24" fillId="26" borderId="16" xfId="414" applyNumberFormat="1" applyFont="1" applyFill="1" applyBorder="1" applyAlignment="1">
      <alignment horizontal="center" vertical="center" wrapText="1"/>
    </xf>
    <xf numFmtId="249" fontId="24" fillId="0" borderId="10" xfId="292" quotePrefix="1" applyNumberFormat="1" applyFont="1" applyFill="1" applyBorder="1" applyAlignment="1">
      <alignment horizontal="center" vertical="center" wrapText="1"/>
    </xf>
    <xf numFmtId="249" fontId="24" fillId="0" borderId="4" xfId="292" quotePrefix="1" applyNumberFormat="1" applyFont="1" applyFill="1" applyBorder="1" applyAlignment="1">
      <alignment horizontal="center" vertical="center" wrapText="1"/>
    </xf>
    <xf numFmtId="249" fontId="24" fillId="0" borderId="17" xfId="292" quotePrefix="1" applyNumberFormat="1" applyFont="1" applyFill="1" applyBorder="1" applyAlignment="1">
      <alignment horizontal="center" vertical="center" wrapText="1"/>
    </xf>
    <xf numFmtId="249" fontId="24" fillId="0" borderId="14" xfId="292" quotePrefix="1" applyNumberFormat="1" applyFont="1" applyFill="1" applyBorder="1" applyAlignment="1">
      <alignment horizontal="center" vertical="center" wrapText="1"/>
    </xf>
    <xf numFmtId="169" fontId="4" fillId="26" borderId="1" xfId="281" applyNumberFormat="1" applyFont="1" applyFill="1" applyBorder="1" applyAlignment="1">
      <alignment horizontal="center" vertical="center" wrapText="1"/>
    </xf>
    <xf numFmtId="0" fontId="4" fillId="26" borderId="0" xfId="0" applyFont="1" applyFill="1" applyAlignment="1">
      <alignment horizontal="center" vertical="center" wrapText="1"/>
    </xf>
    <xf numFmtId="43" fontId="4" fillId="26" borderId="6" xfId="281" applyFont="1" applyFill="1" applyBorder="1" applyAlignment="1">
      <alignment horizontal="center" vertical="center" wrapText="1"/>
    </xf>
    <xf numFmtId="43" fontId="4" fillId="26" borderId="18" xfId="281" applyFont="1" applyFill="1" applyBorder="1" applyAlignment="1">
      <alignment horizontal="center" vertical="center" wrapText="1"/>
    </xf>
    <xf numFmtId="43" fontId="4" fillId="26" borderId="19" xfId="281" applyFont="1" applyFill="1" applyBorder="1" applyAlignment="1">
      <alignment horizontal="center" vertical="center" wrapText="1"/>
    </xf>
    <xf numFmtId="0" fontId="4" fillId="26" borderId="6" xfId="0" applyNumberFormat="1" applyFont="1" applyFill="1" applyBorder="1" applyAlignment="1">
      <alignment horizontal="center" vertical="center" wrapText="1"/>
    </xf>
    <xf numFmtId="0" fontId="4" fillId="26" borderId="18" xfId="0" applyNumberFormat="1" applyFont="1" applyFill="1" applyBorder="1" applyAlignment="1">
      <alignment horizontal="center" vertical="center" wrapText="1"/>
    </xf>
    <xf numFmtId="0" fontId="4" fillId="26" borderId="19" xfId="0" applyNumberFormat="1" applyFont="1" applyFill="1" applyBorder="1" applyAlignment="1">
      <alignment horizontal="center" vertical="center" wrapText="1"/>
    </xf>
    <xf numFmtId="0" fontId="4" fillId="26" borderId="6" xfId="0" applyFont="1" applyFill="1" applyBorder="1" applyAlignment="1">
      <alignment horizontal="center" vertical="center" wrapText="1"/>
    </xf>
    <xf numFmtId="0" fontId="4" fillId="26" borderId="18" xfId="0" applyFont="1" applyFill="1" applyBorder="1" applyAlignment="1">
      <alignment horizontal="center" vertical="center" wrapText="1"/>
    </xf>
    <xf numFmtId="0" fontId="4" fillId="26" borderId="19" xfId="0" applyFont="1" applyFill="1" applyBorder="1" applyAlignment="1">
      <alignment horizontal="center" vertical="center" wrapText="1"/>
    </xf>
    <xf numFmtId="0" fontId="4" fillId="26" borderId="23" xfId="0" applyFont="1" applyFill="1" applyBorder="1" applyAlignment="1">
      <alignment horizontal="center" vertical="center" wrapText="1"/>
    </xf>
    <xf numFmtId="0" fontId="4" fillId="26" borderId="24" xfId="0" applyFont="1" applyFill="1" applyBorder="1" applyAlignment="1">
      <alignment horizontal="center" vertical="center" wrapText="1"/>
    </xf>
    <xf numFmtId="0" fontId="4" fillId="26" borderId="25" xfId="0" applyFont="1" applyFill="1" applyBorder="1" applyAlignment="1">
      <alignment horizontal="center" vertical="center" wrapText="1"/>
    </xf>
    <xf numFmtId="43" fontId="4" fillId="26" borderId="1" xfId="281" applyFont="1" applyFill="1" applyBorder="1" applyAlignment="1">
      <alignment horizontal="center" vertical="center" wrapText="1"/>
    </xf>
    <xf numFmtId="43" fontId="5" fillId="26" borderId="21" xfId="281" applyFont="1" applyFill="1" applyBorder="1" applyAlignment="1">
      <alignment horizontal="right" vertical="center" wrapText="1"/>
    </xf>
    <xf numFmtId="0" fontId="107" fillId="0" borderId="10" xfId="0" applyFont="1" applyBorder="1" applyAlignment="1">
      <alignment horizontal="center" vertical="center"/>
    </xf>
    <xf numFmtId="0" fontId="107" fillId="0" borderId="4" xfId="0" applyFont="1" applyBorder="1" applyAlignment="1">
      <alignment horizontal="center" vertical="center"/>
    </xf>
    <xf numFmtId="0" fontId="107" fillId="0" borderId="17" xfId="0" applyFont="1" applyBorder="1" applyAlignment="1">
      <alignment horizontal="center" vertical="center"/>
    </xf>
    <xf numFmtId="0" fontId="106" fillId="0" borderId="21" xfId="0" applyFont="1" applyBorder="1" applyAlignment="1">
      <alignment horizontal="center"/>
    </xf>
    <xf numFmtId="0" fontId="104" fillId="0" borderId="0" xfId="0" applyFont="1" applyAlignment="1">
      <alignment horizontal="center"/>
    </xf>
    <xf numFmtId="0" fontId="104" fillId="0" borderId="0" xfId="0" applyFont="1" applyAlignment="1">
      <alignment horizontal="center" vertical="center" wrapText="1"/>
    </xf>
    <xf numFmtId="3" fontId="122" fillId="0" borderId="0" xfId="0" applyNumberFormat="1" applyFont="1" applyAlignment="1">
      <alignment horizontal="center" vertical="center"/>
    </xf>
    <xf numFmtId="0" fontId="122" fillId="0" borderId="0" xfId="0" applyFont="1" applyAlignment="1">
      <alignment horizontal="center" vertical="center"/>
    </xf>
    <xf numFmtId="0" fontId="107" fillId="0" borderId="1" xfId="0" applyFont="1" applyBorder="1" applyAlignment="1">
      <alignment horizontal="center" vertical="center" wrapText="1"/>
    </xf>
    <xf numFmtId="0" fontId="107" fillId="0" borderId="10" xfId="0" applyFont="1" applyBorder="1" applyAlignment="1">
      <alignment horizontal="center" vertical="center" wrapText="1"/>
    </xf>
    <xf numFmtId="0" fontId="107" fillId="0" borderId="4" xfId="0" applyFont="1" applyBorder="1" applyAlignment="1">
      <alignment horizontal="center" vertical="center" wrapText="1"/>
    </xf>
    <xf numFmtId="0" fontId="107" fillId="0" borderId="17" xfId="0" applyFont="1" applyBorder="1" applyAlignment="1">
      <alignment horizontal="center" vertical="center" wrapText="1"/>
    </xf>
    <xf numFmtId="0" fontId="110" fillId="0" borderId="10" xfId="0" applyFont="1" applyBorder="1" applyAlignment="1">
      <alignment horizontal="center" vertical="center"/>
    </xf>
    <xf numFmtId="0" fontId="110" fillId="0" borderId="4" xfId="0" applyFont="1" applyBorder="1" applyAlignment="1">
      <alignment horizontal="center" vertical="center"/>
    </xf>
    <xf numFmtId="0" fontId="110" fillId="0" borderId="17" xfId="0" applyFont="1" applyBorder="1" applyAlignment="1">
      <alignment horizontal="center" vertical="center"/>
    </xf>
    <xf numFmtId="0" fontId="107" fillId="0" borderId="13" xfId="0" applyFont="1" applyBorder="1" applyAlignment="1">
      <alignment horizontal="center" vertical="center" wrapText="1"/>
    </xf>
    <xf numFmtId="0" fontId="107" fillId="0" borderId="16" xfId="0" applyFont="1" applyBorder="1" applyAlignment="1">
      <alignment horizontal="center" vertical="center" wrapText="1"/>
    </xf>
    <xf numFmtId="0" fontId="17" fillId="0" borderId="0" xfId="403" applyFont="1" applyAlignment="1">
      <alignment horizontal="left" vertical="center"/>
    </xf>
    <xf numFmtId="0" fontId="16" fillId="0" borderId="0" xfId="403" applyFont="1" applyAlignment="1">
      <alignment horizontal="center" vertical="center" wrapText="1"/>
    </xf>
    <xf numFmtId="0" fontId="18" fillId="0" borderId="21" xfId="403" applyFont="1" applyBorder="1" applyAlignment="1">
      <alignment horizontal="center" vertical="center" wrapText="1"/>
    </xf>
    <xf numFmtId="0" fontId="6" fillId="0" borderId="1" xfId="403" applyFont="1" applyBorder="1" applyAlignment="1">
      <alignment horizontal="center" vertical="center" wrapText="1"/>
    </xf>
    <xf numFmtId="0" fontId="23" fillId="26" borderId="0" xfId="421" applyFont="1" applyFill="1" applyAlignment="1">
      <alignment horizontal="center"/>
    </xf>
    <xf numFmtId="0" fontId="16" fillId="26" borderId="0" xfId="383" applyFont="1" applyFill="1" applyAlignment="1">
      <alignment horizontal="center"/>
    </xf>
    <xf numFmtId="0" fontId="18" fillId="26" borderId="0" xfId="383" applyFont="1" applyFill="1" applyAlignment="1">
      <alignment horizontal="center" vertical="center" wrapText="1"/>
    </xf>
    <xf numFmtId="0" fontId="17" fillId="0" borderId="0" xfId="418" applyNumberFormat="1" applyFont="1" applyFill="1" applyAlignment="1">
      <alignment horizontal="left" wrapText="1"/>
    </xf>
    <xf numFmtId="3" fontId="16" fillId="0" borderId="0" xfId="418" applyFont="1" applyFill="1" applyAlignment="1">
      <alignment horizontal="center" vertical="center" wrapText="1"/>
    </xf>
    <xf numFmtId="3" fontId="5" fillId="0" borderId="21" xfId="418" applyFont="1" applyFill="1" applyBorder="1" applyAlignment="1">
      <alignment horizontal="center" vertical="center" wrapText="1"/>
    </xf>
    <xf numFmtId="3" fontId="116" fillId="26" borderId="0" xfId="418" applyFont="1" applyFill="1" applyBorder="1" applyAlignment="1">
      <alignment horizontal="center" vertical="center" wrapText="1"/>
    </xf>
    <xf numFmtId="3" fontId="22" fillId="26" borderId="0" xfId="418" applyFont="1" applyFill="1" applyBorder="1" applyAlignment="1">
      <alignment horizontal="left" vertical="center" wrapText="1"/>
    </xf>
    <xf numFmtId="0" fontId="14" fillId="0" borderId="0" xfId="403" applyFont="1" applyAlignment="1">
      <alignment horizontal="center" vertical="center"/>
    </xf>
    <xf numFmtId="0" fontId="6" fillId="0" borderId="1" xfId="419" applyFont="1" applyFill="1" applyBorder="1" applyAlignment="1">
      <alignment horizontal="center" vertical="center" wrapText="1"/>
    </xf>
    <xf numFmtId="0" fontId="6" fillId="0" borderId="13" xfId="419" applyFont="1" applyFill="1" applyBorder="1" applyAlignment="1">
      <alignment horizontal="center" vertical="center" wrapText="1"/>
    </xf>
    <xf numFmtId="0" fontId="6" fillId="0" borderId="16" xfId="419" applyFont="1" applyFill="1" applyBorder="1" applyAlignment="1">
      <alignment horizontal="center" vertical="center" wrapText="1"/>
    </xf>
    <xf numFmtId="0" fontId="17" fillId="0" borderId="0" xfId="419" applyFont="1" applyFill="1" applyAlignment="1">
      <alignment horizontal="left" vertical="center"/>
    </xf>
    <xf numFmtId="0" fontId="16" fillId="0" borderId="0" xfId="419" applyFont="1" applyFill="1" applyAlignment="1">
      <alignment horizontal="center" vertical="center"/>
    </xf>
    <xf numFmtId="3" fontId="18" fillId="0" borderId="0" xfId="419" applyNumberFormat="1" applyFont="1" applyFill="1" applyAlignment="1">
      <alignment horizontal="center" vertical="center"/>
    </xf>
    <xf numFmtId="0" fontId="18" fillId="0" borderId="0" xfId="419" applyFont="1" applyFill="1" applyAlignment="1">
      <alignment horizontal="center" vertical="center"/>
    </xf>
    <xf numFmtId="0" fontId="13" fillId="0" borderId="21" xfId="419" applyFont="1" applyFill="1" applyBorder="1" applyAlignment="1">
      <alignment horizontal="center" vertical="center" wrapText="1"/>
    </xf>
    <xf numFmtId="0" fontId="6" fillId="0" borderId="1" xfId="419" applyFont="1" applyFill="1" applyBorder="1" applyAlignment="1">
      <alignment horizontal="center" vertical="center"/>
    </xf>
    <xf numFmtId="0" fontId="127" fillId="0" borderId="21" xfId="0" applyFont="1" applyFill="1" applyBorder="1" applyAlignment="1">
      <alignment horizontal="right" vertical="center"/>
    </xf>
    <xf numFmtId="0" fontId="125" fillId="0" borderId="0" xfId="0" applyFont="1" applyFill="1" applyAlignment="1">
      <alignment horizontal="left"/>
    </xf>
    <xf numFmtId="43" fontId="125" fillId="0" borderId="0" xfId="0" applyNumberFormat="1" applyFont="1" applyFill="1" applyAlignment="1">
      <alignment horizontal="right"/>
    </xf>
    <xf numFmtId="43" fontId="125" fillId="0" borderId="0" xfId="0" applyNumberFormat="1" applyFont="1" applyFill="1" applyAlignment="1">
      <alignment horizontal="center"/>
    </xf>
    <xf numFmtId="0" fontId="125" fillId="0" borderId="0" xfId="0" applyFont="1" applyFill="1" applyAlignment="1">
      <alignment horizontal="center" vertical="center"/>
    </xf>
    <xf numFmtId="3" fontId="127" fillId="0" borderId="0" xfId="0" applyNumberFormat="1" applyFont="1" applyFill="1" applyAlignment="1">
      <alignment horizontal="center" vertical="center"/>
    </xf>
  </cellXfs>
  <cellStyles count="560">
    <cellStyle name="_x0001_" xfId="1"/>
    <cellStyle name="          _x000d__x000a_shell=progman.exe_x000d__x000a_m" xfId="2"/>
    <cellStyle name="#,##0" xfId="3"/>
    <cellStyle name="??" xfId="4"/>
    <cellStyle name="?? [0.00]_      " xfId="5"/>
    <cellStyle name="?? [0]" xfId="6"/>
    <cellStyle name="???? [0.00]_      " xfId="7"/>
    <cellStyle name="????_      " xfId="8"/>
    <cellStyle name="???[0]_?? DI" xfId="9"/>
    <cellStyle name="???_?? DI" xfId="10"/>
    <cellStyle name="??[0]_BRE" xfId="11"/>
    <cellStyle name="??_      " xfId="12"/>
    <cellStyle name="_x0001_?¶æµ_x001b_ºß­ " xfId="13"/>
    <cellStyle name="_x0001_?¶æµ_x001b_ºß­_" xfId="14"/>
    <cellStyle name="_x0001_\Ô" xfId="15"/>
    <cellStyle name="_Book1" xfId="16"/>
    <cellStyle name="_Book1_1" xfId="17"/>
    <cellStyle name="_Book1_Book1" xfId="18"/>
    <cellStyle name="_Book1_quyet toan 2018" xfId="19"/>
    <cellStyle name="_Book1_quyet toan 2018. A TUYNH" xfId="20"/>
    <cellStyle name="_Book1_THUY DIEN DA KHAI THAM DINH" xfId="21"/>
    <cellStyle name="_Goi 1 A tham tra" xfId="22"/>
    <cellStyle name="_KT (2)" xfId="23"/>
    <cellStyle name="_KT (2)_1" xfId="24"/>
    <cellStyle name="_KT (2)_2" xfId="25"/>
    <cellStyle name="_KT (2)_2_TG-TH" xfId="26"/>
    <cellStyle name="_KT (2)_2_TG-TH_Book1" xfId="27"/>
    <cellStyle name="_KT (2)_2_TG-TH_THUY DIEN DA KHAI THAM DINH" xfId="28"/>
    <cellStyle name="_KT (2)_3" xfId="29"/>
    <cellStyle name="_KT (2)_3_TG-TH" xfId="30"/>
    <cellStyle name="_KT (2)_3_TG-TH_Book1" xfId="31"/>
    <cellStyle name="_KT (2)_3_TG-TH_THUY DIEN DA KHAI THAM DINH" xfId="32"/>
    <cellStyle name="_KT (2)_4" xfId="33"/>
    <cellStyle name="_KT (2)_4_Book1" xfId="34"/>
    <cellStyle name="_KT (2)_4_TG-TH" xfId="35"/>
    <cellStyle name="_KT (2)_4_THUY DIEN DA KHAI THAM DINH" xfId="36"/>
    <cellStyle name="_KT (2)_5" xfId="37"/>
    <cellStyle name="_KT (2)_5_Book1" xfId="38"/>
    <cellStyle name="_KT (2)_5_THUY DIEN DA KHAI THAM DINH" xfId="39"/>
    <cellStyle name="_KT (2)_Book1" xfId="40"/>
    <cellStyle name="_KT (2)_TG-TH" xfId="41"/>
    <cellStyle name="_KT (2)_THUY DIEN DA KHAI THAM DINH" xfId="42"/>
    <cellStyle name="_KT_TG" xfId="43"/>
    <cellStyle name="_KT_TG_1" xfId="44"/>
    <cellStyle name="_KT_TG_1_Book1" xfId="45"/>
    <cellStyle name="_KT_TG_1_THUY DIEN DA KHAI THAM DINH" xfId="46"/>
    <cellStyle name="_KT_TG_2" xfId="47"/>
    <cellStyle name="_KT_TG_2_Book1" xfId="48"/>
    <cellStyle name="_KT_TG_2_THUY DIEN DA KHAI THAM DINH" xfId="49"/>
    <cellStyle name="_KT_TG_3" xfId="50"/>
    <cellStyle name="_KT_TG_4" xfId="51"/>
    <cellStyle name="_TG-TH" xfId="52"/>
    <cellStyle name="_TG-TH_1" xfId="53"/>
    <cellStyle name="_TG-TH_1_Book1" xfId="54"/>
    <cellStyle name="_TG-TH_1_THUY DIEN DA KHAI THAM DINH" xfId="55"/>
    <cellStyle name="_TG-TH_2" xfId="56"/>
    <cellStyle name="_TG-TH_2_Book1" xfId="57"/>
    <cellStyle name="_TG-TH_2_THUY DIEN DA KHAI THAM DINH" xfId="58"/>
    <cellStyle name="_TG-TH_3" xfId="59"/>
    <cellStyle name="_TG-TH_4" xfId="60"/>
    <cellStyle name="_THUY DIEN DA KHAI THAM DINH" xfId="61"/>
    <cellStyle name="_ÿÿÿÿÿ" xfId="62"/>
    <cellStyle name="_ÿÿÿÿÿ_quyet toan 2018" xfId="63"/>
    <cellStyle name="_ÿÿÿÿÿ_quyet toan 2018. A TUYNH" xfId="64"/>
    <cellStyle name="_x0001_¨c^ " xfId="65"/>
    <cellStyle name="_x0001_¨c^[" xfId="66"/>
    <cellStyle name="_x0001_¨c^_" xfId="67"/>
    <cellStyle name="_x0001_¨Œc^ " xfId="68"/>
    <cellStyle name="_x0001_¨Œc^[" xfId="69"/>
    <cellStyle name="_x0001_¨Œc^_" xfId="70"/>
    <cellStyle name="_x0001_µÑTÖ " xfId="71"/>
    <cellStyle name="_x0001_µÑTÖ_" xfId="72"/>
    <cellStyle name="•W€_’·Šú‰p•¶" xfId="73"/>
    <cellStyle name="•W_’·Šú‰p•¶" xfId="74"/>
    <cellStyle name="W_MARINE" xfId="75"/>
    <cellStyle name="0.0" xfId="76"/>
    <cellStyle name="0.00" xfId="77"/>
    <cellStyle name="1" xfId="78"/>
    <cellStyle name="1_Bang tong hop khoi luong" xfId="79"/>
    <cellStyle name="1_Book1" xfId="80"/>
    <cellStyle name="1_Book1_1" xfId="81"/>
    <cellStyle name="1_Book1_Bang noi suy KL dao dat da" xfId="82"/>
    <cellStyle name="1_Book1_Book1" xfId="83"/>
    <cellStyle name="1_Cau Hua Trai (TT 04)" xfId="84"/>
    <cellStyle name="1_Cau thuy dien Ban La (Cu Anh)" xfId="85"/>
    <cellStyle name="1_DIEN" xfId="86"/>
    <cellStyle name="1_DT KT ngay 10-9-2005" xfId="87"/>
    <cellStyle name="1_DTXL goi 11(20-9-05)" xfId="88"/>
    <cellStyle name="1_Du toan (23-05-2005) Tham dinh" xfId="89"/>
    <cellStyle name="1_Du toan (5 - 04 - 2004)" xfId="90"/>
    <cellStyle name="1_Du toan 558 (Km17+508.12 - Km 22)" xfId="91"/>
    <cellStyle name="1_Du toan bo sung (11-2004)" xfId="92"/>
    <cellStyle name="1_Du toan Goi 1" xfId="93"/>
    <cellStyle name="1_Du toan Goi 2" xfId="94"/>
    <cellStyle name="1_Du toan ngay 1-9-2004 (version 1)" xfId="95"/>
    <cellStyle name="1_Duyet DT-KTTC(GDI)QD so 790" xfId="96"/>
    <cellStyle name="1_Gia_VLQL48_duyet " xfId="97"/>
    <cellStyle name="1_goi 1" xfId="98"/>
    <cellStyle name="1_Goi 1 (TT04)" xfId="99"/>
    <cellStyle name="1_Goi1N206" xfId="100"/>
    <cellStyle name="1_Goi2N206" xfId="101"/>
    <cellStyle name="1_Goi4N216" xfId="102"/>
    <cellStyle name="1_Goi5N216" xfId="103"/>
    <cellStyle name="1_Hoi Song" xfId="104"/>
    <cellStyle name="1_Kl6-6-05" xfId="105"/>
    <cellStyle name="1_KlQdinhduyet" xfId="106"/>
    <cellStyle name="1_Kltayth" xfId="107"/>
    <cellStyle name="1_Kluong4-2004" xfId="108"/>
    <cellStyle name="1_TDT VINH - DUYET (CAU+DUONG)" xfId="109"/>
    <cellStyle name="1_TRUNG PMU 5" xfId="110"/>
    <cellStyle name="1_ÿÿÿÿÿ" xfId="111"/>
    <cellStyle name="1_ÿÿÿÿÿ_Book1" xfId="112"/>
    <cellStyle name="_x0001_1¼„½(" xfId="113"/>
    <cellStyle name="_x0001_1¼½(" xfId="114"/>
    <cellStyle name="¹éºÐÀ²_      " xfId="115"/>
    <cellStyle name="2" xfId="116"/>
    <cellStyle name="2_Bang tong hop khoi luong" xfId="117"/>
    <cellStyle name="2_Book1" xfId="118"/>
    <cellStyle name="2_Book1_1" xfId="119"/>
    <cellStyle name="2_Book1_Bang noi suy KL dao dat da" xfId="120"/>
    <cellStyle name="2_Book1_Book1" xfId="121"/>
    <cellStyle name="2_Cau Hua Trai (TT 04)" xfId="122"/>
    <cellStyle name="2_Cau thuy dien Ban La (Cu Anh)" xfId="123"/>
    <cellStyle name="2_DIEN" xfId="124"/>
    <cellStyle name="2_DT KT ngay 10-9-2005" xfId="125"/>
    <cellStyle name="2_DTXL goi 11(20-9-05)" xfId="126"/>
    <cellStyle name="2_Du toan (23-05-2005) Tham dinh" xfId="127"/>
    <cellStyle name="2_Du toan (5 - 04 - 2004)" xfId="128"/>
    <cellStyle name="2_Du toan 558 (Km17+508.12 - Km 22)" xfId="129"/>
    <cellStyle name="2_Du toan bo sung (11-2004)" xfId="130"/>
    <cellStyle name="2_Du toan Goi 1" xfId="131"/>
    <cellStyle name="2_Du toan Goi 2" xfId="132"/>
    <cellStyle name="2_Du toan ngay 1-9-2004 (version 1)" xfId="133"/>
    <cellStyle name="2_Duyet DT-KTTC(GDI)QD so 790" xfId="134"/>
    <cellStyle name="2_Gia_VLQL48_duyet " xfId="135"/>
    <cellStyle name="2_goi 1" xfId="136"/>
    <cellStyle name="2_Goi 1 (TT04)" xfId="137"/>
    <cellStyle name="2_Goi1N206" xfId="138"/>
    <cellStyle name="2_Goi2N206" xfId="139"/>
    <cellStyle name="2_Goi4N216" xfId="140"/>
    <cellStyle name="2_Goi5N216" xfId="141"/>
    <cellStyle name="2_Hoi Song" xfId="142"/>
    <cellStyle name="2_Kl6-6-05" xfId="143"/>
    <cellStyle name="2_KlQdinhduyet" xfId="144"/>
    <cellStyle name="2_Kltayth" xfId="145"/>
    <cellStyle name="2_Kluong4-2004" xfId="146"/>
    <cellStyle name="2_TDT VINH - DUYET (CAU+DUONG)" xfId="147"/>
    <cellStyle name="2_TRUNG PMU 5" xfId="148"/>
    <cellStyle name="2_ÿÿÿÿÿ" xfId="149"/>
    <cellStyle name="2_ÿÿÿÿÿ_Book1" xfId="150"/>
    <cellStyle name="20" xfId="151"/>
    <cellStyle name="20% - Accent1" xfId="152" builtinId="30" customBuiltin="1"/>
    <cellStyle name="20% - Accent2" xfId="153" builtinId="34" customBuiltin="1"/>
    <cellStyle name="20% - Accent3" xfId="154" builtinId="38" customBuiltin="1"/>
    <cellStyle name="20% - Accent4" xfId="155" builtinId="42" customBuiltin="1"/>
    <cellStyle name="20% - Accent5" xfId="156" builtinId="46" customBuiltin="1"/>
    <cellStyle name="20% - Accent6" xfId="157" builtinId="50" customBuiltin="1"/>
    <cellStyle name="3" xfId="158"/>
    <cellStyle name="3_Bang tong hop khoi luong" xfId="159"/>
    <cellStyle name="3_Book1" xfId="160"/>
    <cellStyle name="3_Book1_1" xfId="161"/>
    <cellStyle name="3_Book1_Bang noi suy KL dao dat da" xfId="162"/>
    <cellStyle name="3_Book1_Book1" xfId="163"/>
    <cellStyle name="3_Cau Hua Trai (TT 04)" xfId="164"/>
    <cellStyle name="3_Cau thuy dien Ban La (Cu Anh)" xfId="165"/>
    <cellStyle name="3_DIEN" xfId="166"/>
    <cellStyle name="3_DT KT ngay 10-9-2005" xfId="167"/>
    <cellStyle name="3_DTXL goi 11(20-9-05)" xfId="168"/>
    <cellStyle name="3_Du toan (23-05-2005) Tham dinh" xfId="169"/>
    <cellStyle name="3_Du toan (5 - 04 - 2004)" xfId="170"/>
    <cellStyle name="3_Du toan 558 (Km17+508.12 - Km 22)" xfId="171"/>
    <cellStyle name="3_Du toan bo sung (11-2004)" xfId="172"/>
    <cellStyle name="3_Du toan Goi 1" xfId="173"/>
    <cellStyle name="3_Du toan Goi 2" xfId="174"/>
    <cellStyle name="3_Du toan ngay 1-9-2004 (version 1)" xfId="175"/>
    <cellStyle name="3_Duyet DT-KTTC(GDI)QD so 790" xfId="176"/>
    <cellStyle name="3_Gia_VLQL48_duyet " xfId="177"/>
    <cellStyle name="3_goi 1" xfId="178"/>
    <cellStyle name="3_Goi 1 (TT04)" xfId="179"/>
    <cellStyle name="3_Goi1N206" xfId="180"/>
    <cellStyle name="3_Goi2N206" xfId="181"/>
    <cellStyle name="3_Goi4N216" xfId="182"/>
    <cellStyle name="3_Goi5N216" xfId="183"/>
    <cellStyle name="3_Hoi Song" xfId="184"/>
    <cellStyle name="3_Kl6-6-05" xfId="185"/>
    <cellStyle name="3_KlQdinhduyet" xfId="186"/>
    <cellStyle name="3_Kltayth" xfId="187"/>
    <cellStyle name="3_Kluong4-2004" xfId="188"/>
    <cellStyle name="3_TDT VINH - DUYET (CAU+DUONG)" xfId="189"/>
    <cellStyle name="3_ÿÿÿÿÿ" xfId="190"/>
    <cellStyle name="4" xfId="191"/>
    <cellStyle name="4_Bang tong hop khoi luong" xfId="192"/>
    <cellStyle name="4_Book1" xfId="193"/>
    <cellStyle name="4_Book1_1" xfId="194"/>
    <cellStyle name="4_Book1_Bang noi suy KL dao dat da" xfId="195"/>
    <cellStyle name="4_Book1_Book1" xfId="196"/>
    <cellStyle name="4_Cau Hua Trai (TT 04)" xfId="197"/>
    <cellStyle name="4_Cau thuy dien Ban La (Cu Anh)" xfId="198"/>
    <cellStyle name="4_DIEN" xfId="199"/>
    <cellStyle name="4_DT KT ngay 10-9-2005" xfId="200"/>
    <cellStyle name="4_DTXL goi 11(20-9-05)" xfId="201"/>
    <cellStyle name="4_Du toan (23-05-2005) Tham dinh" xfId="202"/>
    <cellStyle name="4_Du toan (5 - 04 - 2004)" xfId="203"/>
    <cellStyle name="4_Du toan 558 (Km17+508.12 - Km 22)" xfId="204"/>
    <cellStyle name="4_Du toan bo sung (11-2004)" xfId="205"/>
    <cellStyle name="4_Du toan Goi 1" xfId="206"/>
    <cellStyle name="4_Du toan Goi 2" xfId="207"/>
    <cellStyle name="4_Du toan ngay 1-9-2004 (version 1)" xfId="208"/>
    <cellStyle name="4_Duyet DT-KTTC(GDI)QD so 790" xfId="209"/>
    <cellStyle name="4_Gia_VLQL48_duyet " xfId="210"/>
    <cellStyle name="4_goi 1" xfId="211"/>
    <cellStyle name="4_Goi 1 (TT04)" xfId="212"/>
    <cellStyle name="4_Goi1N206" xfId="213"/>
    <cellStyle name="4_Goi2N206" xfId="214"/>
    <cellStyle name="4_Goi4N216" xfId="215"/>
    <cellStyle name="4_Goi5N216" xfId="216"/>
    <cellStyle name="4_Hoi Song" xfId="217"/>
    <cellStyle name="4_Kl6-6-05" xfId="218"/>
    <cellStyle name="4_KlQdinhduyet" xfId="219"/>
    <cellStyle name="4_Kltayth" xfId="220"/>
    <cellStyle name="4_Kluong4-2004" xfId="221"/>
    <cellStyle name="4_TDT VINH - DUYET (CAU+DUONG)" xfId="222"/>
    <cellStyle name="4_ÿÿÿÿÿ" xfId="223"/>
    <cellStyle name="40% - Accent1" xfId="224" builtinId="31" customBuiltin="1"/>
    <cellStyle name="40% - Accent2" xfId="225" builtinId="35" customBuiltin="1"/>
    <cellStyle name="40% - Accent3" xfId="226" builtinId="39" customBuiltin="1"/>
    <cellStyle name="40% - Accent4" xfId="227" builtinId="43" customBuiltin="1"/>
    <cellStyle name="40% - Accent5" xfId="228" builtinId="47" customBuiltin="1"/>
    <cellStyle name="40% - Accent6" xfId="229" builtinId="51" customBuiltin="1"/>
    <cellStyle name="6" xfId="230"/>
    <cellStyle name="6_quyet toan 2018" xfId="231"/>
    <cellStyle name="6_quyet toan 2018. A TUYNH" xfId="232"/>
    <cellStyle name="60% - Accent1" xfId="233" builtinId="32" customBuiltin="1"/>
    <cellStyle name="60% - Accent2" xfId="234" builtinId="36" customBuiltin="1"/>
    <cellStyle name="60% - Accent3" xfId="235" builtinId="40" customBuiltin="1"/>
    <cellStyle name="60% - Accent4" xfId="236" builtinId="44" customBuiltin="1"/>
    <cellStyle name="60% - Accent5" xfId="237" builtinId="48" customBuiltin="1"/>
    <cellStyle name="60% - Accent6" xfId="238" builtinId="52" customBuiltin="1"/>
    <cellStyle name="_x0001_Å»_x001e_´ " xfId="239"/>
    <cellStyle name="_x0001_Å»_x001e_´_" xfId="240"/>
    <cellStyle name="Accent1" xfId="241" builtinId="29" customBuiltin="1"/>
    <cellStyle name="Accent2" xfId="242" builtinId="33" customBuiltin="1"/>
    <cellStyle name="Accent3" xfId="243" builtinId="37" customBuiltin="1"/>
    <cellStyle name="Accent4" xfId="244" builtinId="41" customBuiltin="1"/>
    <cellStyle name="Accent5" xfId="245" builtinId="45" customBuiltin="1"/>
    <cellStyle name="Accent6" xfId="246" builtinId="49" customBuiltin="1"/>
    <cellStyle name="ÅëÈ­ [0]_      " xfId="247"/>
    <cellStyle name="AeE­ [0]_INQUIRY ¿?¾÷AßAø " xfId="248"/>
    <cellStyle name="ÅëÈ­ [0]_S" xfId="249"/>
    <cellStyle name="ÅëÈ­_      " xfId="250"/>
    <cellStyle name="AeE­_INQUIRY ¿?¾÷AßAø " xfId="251"/>
    <cellStyle name="ÅëÈ­_L601CPT" xfId="252"/>
    <cellStyle name="args.style" xfId="253"/>
    <cellStyle name="ÄÞ¸¶ [0]_      " xfId="254"/>
    <cellStyle name="AÞ¸¶ [0]_INQUIRY ¿?¾÷AßAø " xfId="255"/>
    <cellStyle name="ÄÞ¸¶ [0]_L601CPT" xfId="256"/>
    <cellStyle name="ÄÞ¸¶_      " xfId="257"/>
    <cellStyle name="AÞ¸¶_INQUIRY ¿?¾÷AßAø " xfId="258"/>
    <cellStyle name="ÄÞ¸¶_L601CPT" xfId="259"/>
    <cellStyle name="AutoFormat Options" xfId="260"/>
    <cellStyle name="AutoFormat-Optionen" xfId="261"/>
    <cellStyle name="AutoFormat-Optionen 2" xfId="262"/>
    <cellStyle name="AutoFormat-Optionen 2 2" xfId="263"/>
    <cellStyle name="AutoFormat-Optionen 3" xfId="264"/>
    <cellStyle name="Body" xfId="265"/>
    <cellStyle name="C?AØ_¿?¾÷CoE² " xfId="266"/>
    <cellStyle name="Ç¥ÁØ_      " xfId="267"/>
    <cellStyle name="C￥AØ_¿μ¾÷CoE² " xfId="268"/>
    <cellStyle name="Ç¥ÁØ_MARSHALL TEST" xfId="269"/>
    <cellStyle name="C￥AØ_Sheet1_¿μ¾÷CoE² " xfId="270"/>
    <cellStyle name="Calc Currency (0)" xfId="271"/>
    <cellStyle name="Calc Currency (2)" xfId="272"/>
    <cellStyle name="Calc Percent (0)" xfId="273"/>
    <cellStyle name="Calc Percent (1)" xfId="274"/>
    <cellStyle name="Calc Percent (2)" xfId="275"/>
    <cellStyle name="Calc Units (0)" xfId="276"/>
    <cellStyle name="Calc Units (1)" xfId="277"/>
    <cellStyle name="Calc Units (2)" xfId="278"/>
    <cellStyle name="category" xfId="279"/>
    <cellStyle name="Cerrency_Sheet2_XANGDAU" xfId="280"/>
    <cellStyle name="Comma" xfId="281" builtinId="3"/>
    <cellStyle name="Comma  - Style1" xfId="282"/>
    <cellStyle name="Comma  - Style2" xfId="283"/>
    <cellStyle name="Comma  - Style3" xfId="284"/>
    <cellStyle name="Comma  - Style4" xfId="285"/>
    <cellStyle name="Comma  - Style5" xfId="286"/>
    <cellStyle name="Comma  - Style6" xfId="287"/>
    <cellStyle name="Comma  - Style7" xfId="288"/>
    <cellStyle name="Comma  - Style8" xfId="289"/>
    <cellStyle name="Comma [0] 2" xfId="290"/>
    <cellStyle name="Comma [00]" xfId="291"/>
    <cellStyle name="Comma 10" xfId="546"/>
    <cellStyle name="Comma 10 2" xfId="292"/>
    <cellStyle name="Comma 10 2 2" xfId="293"/>
    <cellStyle name="Comma 10 3" xfId="294"/>
    <cellStyle name="Comma 11" xfId="556"/>
    <cellStyle name="Comma 12" xfId="295"/>
    <cellStyle name="Comma 14" xfId="296"/>
    <cellStyle name="Comma 14 3" xfId="297"/>
    <cellStyle name="Comma 2" xfId="298"/>
    <cellStyle name="Comma 2 2" xfId="299"/>
    <cellStyle name="Comma 2 2 2" xfId="552"/>
    <cellStyle name="Comma 2 3" xfId="300"/>
    <cellStyle name="Comma 2 4" xfId="543"/>
    <cellStyle name="Comma 2_BÁO CÁO QUYẾT TOÁN 2017 nhập chi tiết các ngành đúng" xfId="301"/>
    <cellStyle name="Comma 22 2 2 2 2" xfId="557"/>
    <cellStyle name="Comma 23" xfId="558"/>
    <cellStyle name="Comma 3" xfId="302"/>
    <cellStyle name="Comma 3 2" xfId="303"/>
    <cellStyle name="Comma 3 3" xfId="304"/>
    <cellStyle name="Comma 3 4" xfId="544"/>
    <cellStyle name="Comma 4" xfId="305"/>
    <cellStyle name="Comma 5" xfId="306"/>
    <cellStyle name="Comma 5 2" xfId="307"/>
    <cellStyle name="Comma 6" xfId="308"/>
    <cellStyle name="Comma 7" xfId="309"/>
    <cellStyle name="Comma 7 2" xfId="547"/>
    <cellStyle name="Comma 8" xfId="310"/>
    <cellStyle name="Comma 9" xfId="555"/>
    <cellStyle name="comma zerodec" xfId="311"/>
    <cellStyle name="Comma0" xfId="312"/>
    <cellStyle name="Copied" xfId="313"/>
    <cellStyle name="Cࡵrrency_Sheet1_PRODUCTĠ" xfId="314"/>
    <cellStyle name="_x0001_CS_x0006_RMO[" xfId="315"/>
    <cellStyle name="_x0001_CS_x0006_RMO_" xfId="316"/>
    <cellStyle name="Currency [00]" xfId="317"/>
    <cellStyle name="Currency 2" xfId="318"/>
    <cellStyle name="Currency0" xfId="319"/>
    <cellStyle name="Currency1" xfId="320"/>
    <cellStyle name="D1" xfId="321"/>
    <cellStyle name="Date" xfId="322"/>
    <cellStyle name="Date Short" xfId="323"/>
    <cellStyle name="Date_Book1" xfId="324"/>
    <cellStyle name="Dezimal [0]_NEGS" xfId="325"/>
    <cellStyle name="Dezimal_NEGS" xfId="326"/>
    <cellStyle name="_x0001_dÏÈ¹ " xfId="327"/>
    <cellStyle name="_x0001_dÏÈ¹_" xfId="328"/>
    <cellStyle name="Dollar (zero dec)" xfId="329"/>
    <cellStyle name="e" xfId="330"/>
    <cellStyle name="Enter Currency (0)" xfId="331"/>
    <cellStyle name="Enter Currency (2)" xfId="332"/>
    <cellStyle name="Enter Units (0)" xfId="333"/>
    <cellStyle name="Enter Units (1)" xfId="334"/>
    <cellStyle name="Enter Units (2)" xfId="335"/>
    <cellStyle name="Entered" xfId="336"/>
    <cellStyle name="f" xfId="337"/>
    <cellStyle name="Fixed" xfId="338"/>
    <cellStyle name="Grey" xfId="339"/>
    <cellStyle name="ha" xfId="340"/>
    <cellStyle name="Head 1" xfId="341"/>
    <cellStyle name="HEADER_Book1" xfId="342"/>
    <cellStyle name="Header1" xfId="343"/>
    <cellStyle name="Header2" xfId="344"/>
    <cellStyle name="Heading 1 2" xfId="345"/>
    <cellStyle name="Heading 2 2" xfId="346"/>
    <cellStyle name="HEADING1" xfId="347"/>
    <cellStyle name="HEADING2" xfId="348"/>
    <cellStyle name="HEADINGS" xfId="349"/>
    <cellStyle name="HEADINGSTOP" xfId="350"/>
    <cellStyle name="Hoa-Scholl" xfId="351"/>
    <cellStyle name="i·0" xfId="352"/>
    <cellStyle name="_x0001_í½?" xfId="353"/>
    <cellStyle name="_x0001_íå_x001b_ô " xfId="354"/>
    <cellStyle name="_x0001_íå_x001b_ô_" xfId="355"/>
    <cellStyle name="Input [yellow]" xfId="356"/>
    <cellStyle name="Input 2" xfId="357"/>
    <cellStyle name="Link Currency (0)" xfId="358"/>
    <cellStyle name="Link Currency (2)" xfId="359"/>
    <cellStyle name="Link Units (0)" xfId="360"/>
    <cellStyle name="Link Units (1)" xfId="361"/>
    <cellStyle name="Link Units (2)" xfId="362"/>
    <cellStyle name="Millares [0]_Well Timing" xfId="363"/>
    <cellStyle name="Millares_Well Timing" xfId="364"/>
    <cellStyle name="Milliers [0]_AR1194" xfId="365"/>
    <cellStyle name="Milliers_AR1194" xfId="366"/>
    <cellStyle name="Model" xfId="367"/>
    <cellStyle name="moi" xfId="368"/>
    <cellStyle name="Moneda [0]_Well Timing" xfId="369"/>
    <cellStyle name="Moneda_Well Timing" xfId="370"/>
    <cellStyle name="Monétaire [0]_AR1194" xfId="371"/>
    <cellStyle name="Monétaire_AR1194" xfId="372"/>
    <cellStyle name="n" xfId="373"/>
    <cellStyle name="New" xfId="374"/>
    <cellStyle name="New Times Roman" xfId="375"/>
    <cellStyle name="New_quyet toan 2018" xfId="376"/>
    <cellStyle name="no dec" xfId="377"/>
    <cellStyle name="Normal" xfId="0" builtinId="0"/>
    <cellStyle name="Normal - Style1" xfId="378"/>
    <cellStyle name="Normal - Style1 2 10" xfId="379"/>
    <cellStyle name="Normal - 유형1" xfId="380"/>
    <cellStyle name="Normal 10" xfId="381"/>
    <cellStyle name="Normal 10 2 4" xfId="382"/>
    <cellStyle name="Normal 10 3" xfId="383"/>
    <cellStyle name="Normal 11" xfId="384"/>
    <cellStyle name="Normal 11 2" xfId="385"/>
    <cellStyle name="Normal 11 3" xfId="540"/>
    <cellStyle name="Normal 12" xfId="386"/>
    <cellStyle name="Normal 12 2" xfId="387"/>
    <cellStyle name="Normal 12 3" xfId="541"/>
    <cellStyle name="Normal 13" xfId="388"/>
    <cellStyle name="Normal 14" xfId="389"/>
    <cellStyle name="Normal 14 2" xfId="390"/>
    <cellStyle name="Normal 15" xfId="391"/>
    <cellStyle name="Normal 16" xfId="536"/>
    <cellStyle name="Normal 17" xfId="553"/>
    <cellStyle name="Normal 2" xfId="392"/>
    <cellStyle name="Normal 2 2" xfId="393"/>
    <cellStyle name="Normal 2 2 2" xfId="549"/>
    <cellStyle name="Normal 2 2 3" xfId="539"/>
    <cellStyle name="Normal 2 2 4" xfId="394"/>
    <cellStyle name="Normal 2 3" xfId="395"/>
    <cellStyle name="Normal 2 3 2" xfId="542"/>
    <cellStyle name="Normal 2 4" xfId="396"/>
    <cellStyle name="Normal 2 4 2" xfId="548"/>
    <cellStyle name="Normal 2 5" xfId="538"/>
    <cellStyle name="Normal 2 6" xfId="397"/>
    <cellStyle name="Normal 2 6 2" xfId="398"/>
    <cellStyle name="Normal 2_BC nhu cầu lương tăng thêm theo NĐ 47-2017 (phòng làm gửi STC)" xfId="399"/>
    <cellStyle name="Normal 3" xfId="400"/>
    <cellStyle name="Normal 3 2" xfId="401"/>
    <cellStyle name="Normal 3 2 2" xfId="545"/>
    <cellStyle name="Normal 3 3" xfId="550"/>
    <cellStyle name="Normal 3 4" xfId="402"/>
    <cellStyle name="Normal 3 5" xfId="537"/>
    <cellStyle name="Normal 3_17 bieu (hung cap nhap)" xfId="403"/>
    <cellStyle name="Normal 4" xfId="404"/>
    <cellStyle name="Normal 4 2" xfId="405"/>
    <cellStyle name="Normal 5" xfId="406"/>
    <cellStyle name="Normal 5 3" xfId="407"/>
    <cellStyle name="Normal 6" xfId="408"/>
    <cellStyle name="Normal 6 2" xfId="554"/>
    <cellStyle name="Normal 6 6" xfId="409"/>
    <cellStyle name="Normal 7" xfId="410"/>
    <cellStyle name="Normal 7 2" xfId="551"/>
    <cellStyle name="Normal 8" xfId="411"/>
    <cellStyle name="Normal 9" xfId="412"/>
    <cellStyle name="Normal 9 2" xfId="559"/>
    <cellStyle name="Normal_17 bieu (hung cap nhap)" xfId="413"/>
    <cellStyle name="Normal_Bieu DT 2009 (HDND)" xfId="414"/>
    <cellStyle name="Normal_Bieu mau (CV )" xfId="415"/>
    <cellStyle name="Normal_bieu mau 2012 (cap nhap)" xfId="416"/>
    <cellStyle name="Normal_Bieu XDKH 2010- Dia phuong (hung)" xfId="417"/>
    <cellStyle name="Normal_chi tieu phat trien 2004" xfId="418"/>
    <cellStyle name="Normal_DS 2" xfId="419"/>
    <cellStyle name="Normal_Sheet6" xfId="420"/>
    <cellStyle name="Normal_UOC KQ 2014" xfId="421"/>
    <cellStyle name="Normal1" xfId="422"/>
    <cellStyle name="Note 2" xfId="423"/>
    <cellStyle name="Œ…‹æØ‚è [0.00]_laroux" xfId="424"/>
    <cellStyle name="Œ…‹æØ‚è_laroux" xfId="425"/>
    <cellStyle name="oft Excel]_x000d__x000a_Comment=open=/f ‚ðw’è‚·‚é‚ÆAƒ†[ƒU[’è‹`ŠÖ”‚ðŠÖ”“\‚è•t‚¯‚Ìˆê——‚É“o˜^‚·‚é‚±‚Æ‚ª‚Å‚«‚Ü‚·B_x000d__x000a_Maximized" xfId="426"/>
    <cellStyle name="oft Excel]_x000d__x000a_Comment=The open=/f lines load custom functions into the Paste Function list._x000d__x000a_Maximized=2_x000d__x000a_Basics=1_x000d__x000a_A" xfId="427"/>
    <cellStyle name="oft Excel]_x000d__x000a_Comment=The open=/f lines load custom functions into the Paste Function list._x000d__x000a_Maximized=3_x000d__x000a_Basics=1_x000d__x000a_A" xfId="428"/>
    <cellStyle name="per.style" xfId="429"/>
    <cellStyle name="Percent [0]" xfId="430"/>
    <cellStyle name="Percent [00]" xfId="431"/>
    <cellStyle name="Percent [2]" xfId="432"/>
    <cellStyle name="Percent 2" xfId="433"/>
    <cellStyle name="Percent 3" xfId="434"/>
    <cellStyle name="PERCENTAGE" xfId="435"/>
    <cellStyle name="PrePop Currency (0)" xfId="436"/>
    <cellStyle name="PrePop Currency (2)" xfId="437"/>
    <cellStyle name="PrePop Units (0)" xfId="438"/>
    <cellStyle name="PrePop Units (1)" xfId="439"/>
    <cellStyle name="PrePop Units (2)" xfId="440"/>
    <cellStyle name="pricing" xfId="441"/>
    <cellStyle name="PSChar" xfId="442"/>
    <cellStyle name="PSHeading" xfId="443"/>
    <cellStyle name="regstoresfromspecstores" xfId="444"/>
    <cellStyle name="RevList" xfId="445"/>
    <cellStyle name="S—_x0008_" xfId="446"/>
    <cellStyle name="s]_x000d__x000a_spooler=yes_x000d__x000a_load=_x000d__x000a_Beep=yes_x000d__x000a_NullPort=None_x000d__x000a_BorderWidth=3_x000d__x000a_CursorBlinkRate=1200_x000d__x000a_DoubleClickSpeed=452_x000d__x000a_Programs=co" xfId="447"/>
    <cellStyle name="_x0001_sç?" xfId="448"/>
    <cellStyle name="serJet 1200 Series PCL 6" xfId="449"/>
    <cellStyle name="SHADEDSTORES" xfId="450"/>
    <cellStyle name="specstores" xfId="451"/>
    <cellStyle name="Standard_NEGS" xfId="452"/>
    <cellStyle name="Style 1" xfId="453"/>
    <cellStyle name="Style 10" xfId="454"/>
    <cellStyle name="Style 11" xfId="455"/>
    <cellStyle name="Style 12" xfId="456"/>
    <cellStyle name="Style 13" xfId="457"/>
    <cellStyle name="Style 14" xfId="458"/>
    <cellStyle name="Style 15" xfId="459"/>
    <cellStyle name="Style 16" xfId="460"/>
    <cellStyle name="Style 17" xfId="461"/>
    <cellStyle name="Style 18" xfId="462"/>
    <cellStyle name="Style 19" xfId="463"/>
    <cellStyle name="Style 2" xfId="464"/>
    <cellStyle name="Style 20" xfId="465"/>
    <cellStyle name="Style 21" xfId="466"/>
    <cellStyle name="Style 22" xfId="467"/>
    <cellStyle name="Style 23" xfId="468"/>
    <cellStyle name="Style 24" xfId="469"/>
    <cellStyle name="Style 25" xfId="470"/>
    <cellStyle name="Style 26" xfId="471"/>
    <cellStyle name="Style 27" xfId="472"/>
    <cellStyle name="Style 28" xfId="473"/>
    <cellStyle name="Style 3" xfId="474"/>
    <cellStyle name="Style 4" xfId="475"/>
    <cellStyle name="Style 5" xfId="476"/>
    <cellStyle name="Style 6" xfId="477"/>
    <cellStyle name="Style 7" xfId="478"/>
    <cellStyle name="Style 8" xfId="479"/>
    <cellStyle name="Style 9" xfId="480"/>
    <cellStyle name="subhead" xfId="481"/>
    <cellStyle name="Subtotal" xfId="482"/>
    <cellStyle name="T" xfId="483"/>
    <cellStyle name="T_Book1" xfId="484"/>
    <cellStyle name="T_Book1_1" xfId="485"/>
    <cellStyle name="T_Book1_Book1" xfId="486"/>
    <cellStyle name="T_denbu" xfId="487"/>
    <cellStyle name="Text Indent A" xfId="488"/>
    <cellStyle name="Text Indent B" xfId="489"/>
    <cellStyle name="Text Indent C" xfId="490"/>
    <cellStyle name="th" xfId="491"/>
    <cellStyle name="þ_x001d_ð¤_x000c_¯þ_x0014__x000d_¨þU_x0001_À_x0004_ _x0015__x000f__x0001__x0001_" xfId="492"/>
    <cellStyle name="þ_x001d_ð·_x000c_æþ'_x000d_ßþU_x0001_Ø_x0005_ü_x0014__x0007__x0001__x0001_" xfId="493"/>
    <cellStyle name="þ_x001d_ðK_x000c_Fý_x001b__x000d_9ýU_x0001_Ð_x0008_¦)_x0007__x0001__x0001_" xfId="494"/>
    <cellStyle name="Thuyet minh" xfId="495"/>
    <cellStyle name="Total 2" xfId="496"/>
    <cellStyle name="viet" xfId="497"/>
    <cellStyle name="viet2" xfId="498"/>
    <cellStyle name="vnhead1" xfId="499"/>
    <cellStyle name="vnhead3" xfId="500"/>
    <cellStyle name="vntxt1" xfId="501"/>
    <cellStyle name="vntxt2" xfId="502"/>
    <cellStyle name="xuan" xfId="503"/>
    <cellStyle name=" [0.00]_ Att. 1- Cover" xfId="504"/>
    <cellStyle name="_ Att. 1- Cover" xfId="505"/>
    <cellStyle name="?_ Att. 1- Cover" xfId="506"/>
    <cellStyle name="똿뗦먛귟 [0.00]_PRODUCT DETAIL Q1" xfId="507"/>
    <cellStyle name="똿뗦먛귟_PRODUCT DETAIL Q1" xfId="508"/>
    <cellStyle name="믅됞 [0.00]_PRODUCT DETAIL Q1" xfId="509"/>
    <cellStyle name="믅됞_PRODUCT DETAIL Q1" xfId="510"/>
    <cellStyle name="백분율_95" xfId="511"/>
    <cellStyle name="뷭?_BOOKSHIP" xfId="512"/>
    <cellStyle name="안건회계법인" xfId="513"/>
    <cellStyle name="콤마 [ - 유형1" xfId="514"/>
    <cellStyle name="콤마 [ - 유형2" xfId="515"/>
    <cellStyle name="콤마 [ - 유형3" xfId="516"/>
    <cellStyle name="콤마 [ - 유형4" xfId="517"/>
    <cellStyle name="콤마 [ - 유형5" xfId="518"/>
    <cellStyle name="콤마 [ - 유형6" xfId="519"/>
    <cellStyle name="콤마 [ - 유형7" xfId="520"/>
    <cellStyle name="콤마 [ - 유형8" xfId="521"/>
    <cellStyle name="콤마 [0]_#3,4" xfId="522"/>
    <cellStyle name="콤마_#3,4" xfId="523"/>
    <cellStyle name="통화 [0]_1202" xfId="524"/>
    <cellStyle name="통화_1202" xfId="525"/>
    <cellStyle name="표준_(정보부문)월별인원계획" xfId="526"/>
    <cellStyle name="一般_00Q3902REV.1" xfId="527"/>
    <cellStyle name="千分位[0]_00Q3902REV.1" xfId="528"/>
    <cellStyle name="千分位_00Q3902REV.1" xfId="529"/>
    <cellStyle name="桁区切り_工費" xfId="530"/>
    <cellStyle name="標準_MARINE" xfId="531"/>
    <cellStyle name="貨幣 [0]_00Q3902REV.1" xfId="532"/>
    <cellStyle name="貨幣[0]_BRE" xfId="533"/>
    <cellStyle name="貨幣_00Q3902REV.1" xfId="534"/>
    <cellStyle name="通貨_List-dwgis" xfId="53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0</xdr:col>
      <xdr:colOff>528638</xdr:colOff>
      <xdr:row>0</xdr:row>
      <xdr:rowOff>300038</xdr:rowOff>
    </xdr:from>
    <xdr:to>
      <xdr:col>0</xdr:col>
      <xdr:colOff>1271588</xdr:colOff>
      <xdr:row>0</xdr:row>
      <xdr:rowOff>300038</xdr:rowOff>
    </xdr:to>
    <xdr:cxnSp macro="">
      <xdr:nvCxnSpPr>
        <xdr:cNvPr id="3" name="Straight Connector 2">
          <a:extLst>
            <a:ext uri="{FF2B5EF4-FFF2-40B4-BE49-F238E27FC236}">
              <a16:creationId xmlns:a16="http://schemas.microsoft.com/office/drawing/2014/main" id="{F4F0775B-7F68-428F-98AA-8F8CD3FD65A9}"/>
            </a:ext>
          </a:extLst>
        </xdr:cNvPr>
        <xdr:cNvCxnSpPr/>
      </xdr:nvCxnSpPr>
      <xdr:spPr>
        <a:xfrm>
          <a:off x="528638" y="300038"/>
          <a:ext cx="7429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219075</xdr:colOff>
      <xdr:row>1</xdr:row>
      <xdr:rowOff>66675</xdr:rowOff>
    </xdr:from>
    <xdr:to>
      <xdr:col>1</xdr:col>
      <xdr:colOff>1000125</xdr:colOff>
      <xdr:row>1</xdr:row>
      <xdr:rowOff>66675</xdr:rowOff>
    </xdr:to>
    <xdr:cxnSp macro="">
      <xdr:nvCxnSpPr>
        <xdr:cNvPr id="3" name="Straight Connector 2">
          <a:extLst>
            <a:ext uri="{FF2B5EF4-FFF2-40B4-BE49-F238E27FC236}">
              <a16:creationId xmlns:a16="http://schemas.microsoft.com/office/drawing/2014/main" id="{6DAC63DD-A76A-422F-990B-53BFF622C295}"/>
            </a:ext>
          </a:extLst>
        </xdr:cNvPr>
        <xdr:cNvCxnSpPr/>
      </xdr:nvCxnSpPr>
      <xdr:spPr>
        <a:xfrm>
          <a:off x="619125" y="276225"/>
          <a:ext cx="7810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1495425</xdr:colOff>
      <xdr:row>1</xdr:row>
      <xdr:rowOff>100012</xdr:rowOff>
    </xdr:from>
    <xdr:to>
      <xdr:col>1</xdr:col>
      <xdr:colOff>2276475</xdr:colOff>
      <xdr:row>1</xdr:row>
      <xdr:rowOff>100012</xdr:rowOff>
    </xdr:to>
    <xdr:cxnSp macro="">
      <xdr:nvCxnSpPr>
        <xdr:cNvPr id="2" name="Straight Connector 1">
          <a:extLst>
            <a:ext uri="{FF2B5EF4-FFF2-40B4-BE49-F238E27FC236}">
              <a16:creationId xmlns:a16="http://schemas.microsoft.com/office/drawing/2014/main" id="{6DAC63DD-A76A-422F-990B-53BFF622C295}"/>
            </a:ext>
          </a:extLst>
        </xdr:cNvPr>
        <xdr:cNvCxnSpPr/>
      </xdr:nvCxnSpPr>
      <xdr:spPr>
        <a:xfrm>
          <a:off x="1985963" y="342900"/>
          <a:ext cx="7810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2066925</xdr:colOff>
      <xdr:row>1</xdr:row>
      <xdr:rowOff>109537</xdr:rowOff>
    </xdr:from>
    <xdr:to>
      <xdr:col>1</xdr:col>
      <xdr:colOff>2781300</xdr:colOff>
      <xdr:row>1</xdr:row>
      <xdr:rowOff>109537</xdr:rowOff>
    </xdr:to>
    <xdr:cxnSp macro="">
      <xdr:nvCxnSpPr>
        <xdr:cNvPr id="3" name="Straight Connector 2">
          <a:extLst>
            <a:ext uri="{FF2B5EF4-FFF2-40B4-BE49-F238E27FC236}">
              <a16:creationId xmlns:a16="http://schemas.microsoft.com/office/drawing/2014/main" id="{9CC0F0D6-0568-40F3-974A-22C714F8BD66}"/>
            </a:ext>
          </a:extLst>
        </xdr:cNvPr>
        <xdr:cNvCxnSpPr/>
      </xdr:nvCxnSpPr>
      <xdr:spPr>
        <a:xfrm>
          <a:off x="2428875" y="276225"/>
          <a:ext cx="7143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219075</xdr:colOff>
      <xdr:row>1</xdr:row>
      <xdr:rowOff>89535</xdr:rowOff>
    </xdr:from>
    <xdr:to>
      <xdr:col>1</xdr:col>
      <xdr:colOff>1000125</xdr:colOff>
      <xdr:row>1</xdr:row>
      <xdr:rowOff>89535</xdr:rowOff>
    </xdr:to>
    <xdr:cxnSp macro="">
      <xdr:nvCxnSpPr>
        <xdr:cNvPr id="2" name="Straight Connector 1">
          <a:extLst>
            <a:ext uri="{FF2B5EF4-FFF2-40B4-BE49-F238E27FC236}">
              <a16:creationId xmlns:a16="http://schemas.microsoft.com/office/drawing/2014/main" id="{6DAC63DD-A76A-422F-990B-53BFF622C295}"/>
            </a:ext>
          </a:extLst>
        </xdr:cNvPr>
        <xdr:cNvCxnSpPr/>
      </xdr:nvCxnSpPr>
      <xdr:spPr>
        <a:xfrm>
          <a:off x="622935" y="295275"/>
          <a:ext cx="7810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1627864</xdr:colOff>
      <xdr:row>1</xdr:row>
      <xdr:rowOff>70930</xdr:rowOff>
    </xdr:from>
    <xdr:to>
      <xdr:col>1</xdr:col>
      <xdr:colOff>2418236</xdr:colOff>
      <xdr:row>1</xdr:row>
      <xdr:rowOff>70930</xdr:rowOff>
    </xdr:to>
    <xdr:cxnSp macro="">
      <xdr:nvCxnSpPr>
        <xdr:cNvPr id="3" name="Straight Connector 2">
          <a:extLst>
            <a:ext uri="{FF2B5EF4-FFF2-40B4-BE49-F238E27FC236}">
              <a16:creationId xmlns:a16="http://schemas.microsoft.com/office/drawing/2014/main" id="{724F9641-B8CB-473D-A4DD-6AFC57319693}"/>
            </a:ext>
          </a:extLst>
        </xdr:cNvPr>
        <xdr:cNvCxnSpPr/>
      </xdr:nvCxnSpPr>
      <xdr:spPr>
        <a:xfrm>
          <a:off x="2064427" y="269368"/>
          <a:ext cx="79037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346710</xdr:colOff>
      <xdr:row>1</xdr:row>
      <xdr:rowOff>45720</xdr:rowOff>
    </xdr:from>
    <xdr:to>
      <xdr:col>1</xdr:col>
      <xdr:colOff>646747</xdr:colOff>
      <xdr:row>1</xdr:row>
      <xdr:rowOff>45720</xdr:rowOff>
    </xdr:to>
    <xdr:cxnSp macro="">
      <xdr:nvCxnSpPr>
        <xdr:cNvPr id="3" name="Straight Connector 2">
          <a:extLst>
            <a:ext uri="{FF2B5EF4-FFF2-40B4-BE49-F238E27FC236}">
              <a16:creationId xmlns:a16="http://schemas.microsoft.com/office/drawing/2014/main" id="{3312130E-9E07-4D9A-A1A1-14DEA7E979DC}"/>
            </a:ext>
          </a:extLst>
        </xdr:cNvPr>
        <xdr:cNvCxnSpPr/>
      </xdr:nvCxnSpPr>
      <xdr:spPr>
        <a:xfrm>
          <a:off x="346710" y="243840"/>
          <a:ext cx="79533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CKH%20TMR/T&#224;i%20li&#7879;u%20T&#237;n/tri&#7875;n%20khai%20x&#226;y%20d&#7921;ng%20d&#7921;%20to&#225;n%20chi%20ti&#7871;t%20n&#259;m%202022/chu&#7849;n%20b&#7883;%20n&#7897;i%20dung%20giao%20d&#7921;%20to&#225;n%202022/giao%20d&#7921;%20to&#225;n%202022/Q&#272;%20giao%20DT%2020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ân đối thu chi"/>
      <sheetName val="Tổng hợp DT chi huyện xã"/>
      <sheetName val="DT thu 2022"/>
      <sheetName val="DT chi cân đối NS huyện"/>
      <sheetName val="chi xã"/>
      <sheetName val="Du toan chi co muc tieu ns "/>
      <sheetName val="HS lương xã 2022"/>
      <sheetName val="SC SNGD"/>
      <sheetName val="chỉ tiêu KTXH"/>
      <sheetName val="chỉ tieeuNN-TS"/>
      <sheetName val="chỉ tiêu VHXH"/>
      <sheetName val="chi tieu gd-dt"/>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34"/>
  <sheetViews>
    <sheetView tabSelected="1" workbookViewId="0"/>
  </sheetViews>
  <sheetFormatPr defaultColWidth="8.9140625" defaultRowHeight="15.6"/>
  <cols>
    <col min="1" max="1" width="36.1640625" style="3" customWidth="1"/>
    <col min="2" max="3" width="15.1640625" style="3" customWidth="1"/>
    <col min="4" max="4" width="35.08203125" style="3" customWidth="1"/>
    <col min="5" max="6" width="16.33203125" style="3" customWidth="1"/>
    <col min="7" max="8" width="8.9140625" style="3"/>
    <col min="9" max="9" width="11.4140625" style="3" bestFit="1" customWidth="1"/>
    <col min="10" max="16384" width="8.9140625" style="3"/>
  </cols>
  <sheetData>
    <row r="1" spans="1:9" ht="25.5" customHeight="1">
      <c r="A1" s="351" t="s">
        <v>747</v>
      </c>
      <c r="B1" s="351"/>
      <c r="F1" s="409" t="s">
        <v>434</v>
      </c>
    </row>
    <row r="2" spans="1:9">
      <c r="A2" s="571" t="s">
        <v>389</v>
      </c>
      <c r="B2" s="571"/>
      <c r="C2" s="571"/>
      <c r="D2" s="571"/>
      <c r="E2" s="571"/>
      <c r="F2" s="571"/>
    </row>
    <row r="3" spans="1:9">
      <c r="F3" s="561" t="s">
        <v>378</v>
      </c>
    </row>
    <row r="4" spans="1:9" s="293" customFormat="1" ht="31.2" customHeight="1">
      <c r="A4" s="573" t="s">
        <v>25</v>
      </c>
      <c r="B4" s="573"/>
      <c r="C4" s="573"/>
      <c r="D4" s="572" t="s">
        <v>26</v>
      </c>
      <c r="E4" s="572"/>
      <c r="F4" s="572"/>
    </row>
    <row r="5" spans="1:9" s="293" customFormat="1" ht="30.75" customHeight="1">
      <c r="A5" s="569" t="s">
        <v>27</v>
      </c>
      <c r="B5" s="574" t="s">
        <v>436</v>
      </c>
      <c r="C5" s="569" t="s">
        <v>130</v>
      </c>
      <c r="D5" s="569" t="s">
        <v>27</v>
      </c>
      <c r="E5" s="574" t="s">
        <v>437</v>
      </c>
      <c r="F5" s="569" t="s">
        <v>131</v>
      </c>
    </row>
    <row r="6" spans="1:9" s="293" customFormat="1" ht="27" customHeight="1">
      <c r="A6" s="569"/>
      <c r="B6" s="575"/>
      <c r="C6" s="569"/>
      <c r="D6" s="569"/>
      <c r="E6" s="575"/>
      <c r="F6" s="569"/>
    </row>
    <row r="7" spans="1:9" s="293" customFormat="1" ht="21" customHeight="1">
      <c r="A7" s="396" t="s">
        <v>29</v>
      </c>
      <c r="B7" s="400">
        <f>B8+B13+B14</f>
        <v>62073</v>
      </c>
      <c r="C7" s="400">
        <f>C8+C13+C14</f>
        <v>62073</v>
      </c>
      <c r="D7" s="396" t="s">
        <v>30</v>
      </c>
      <c r="E7" s="400">
        <f>E8+E11+E12+E13</f>
        <v>62072.999999999993</v>
      </c>
      <c r="F7" s="400">
        <f>F8+F11+F12+F13</f>
        <v>62072.999999999993</v>
      </c>
      <c r="G7" s="348"/>
    </row>
    <row r="8" spans="1:9" ht="21" customHeight="1">
      <c r="A8" s="396" t="s">
        <v>115</v>
      </c>
      <c r="B8" s="400">
        <f>B9+B10</f>
        <v>60861</v>
      </c>
      <c r="C8" s="400">
        <f>C9+C10</f>
        <v>60861</v>
      </c>
      <c r="D8" s="396" t="s">
        <v>121</v>
      </c>
      <c r="E8" s="400">
        <f>E9+E10</f>
        <v>10</v>
      </c>
      <c r="F8" s="400">
        <f>F9+F10</f>
        <v>10</v>
      </c>
    </row>
    <row r="9" spans="1:9" s="299" customFormat="1" ht="28.5" customHeight="1">
      <c r="A9" s="397" t="s">
        <v>433</v>
      </c>
      <c r="B9" s="401">
        <f>C9</f>
        <v>118</v>
      </c>
      <c r="C9" s="401">
        <v>118</v>
      </c>
      <c r="D9" s="398" t="s">
        <v>169</v>
      </c>
      <c r="E9" s="510">
        <f>F9</f>
        <v>10</v>
      </c>
      <c r="F9" s="401">
        <v>10</v>
      </c>
      <c r="I9" s="300"/>
    </row>
    <row r="10" spans="1:9" s="299" customFormat="1" ht="21" customHeight="1">
      <c r="A10" s="570" t="s">
        <v>116</v>
      </c>
      <c r="B10" s="576">
        <f>C10</f>
        <v>60743</v>
      </c>
      <c r="C10" s="568">
        <v>60743</v>
      </c>
      <c r="D10" s="398" t="s">
        <v>167</v>
      </c>
      <c r="E10" s="510"/>
      <c r="F10" s="401"/>
    </row>
    <row r="11" spans="1:9" s="299" customFormat="1" ht="21.75" customHeight="1">
      <c r="A11" s="570"/>
      <c r="B11" s="577"/>
      <c r="C11" s="568"/>
      <c r="D11" s="396" t="s">
        <v>133</v>
      </c>
      <c r="E11" s="400">
        <f>F11</f>
        <v>59607.999999999993</v>
      </c>
      <c r="F11" s="400">
        <v>59607.999999999993</v>
      </c>
    </row>
    <row r="12" spans="1:9" s="299" customFormat="1" ht="21" customHeight="1">
      <c r="A12" s="399" t="s">
        <v>31</v>
      </c>
      <c r="B12" s="403"/>
      <c r="C12" s="400"/>
      <c r="D12" s="396" t="s">
        <v>122</v>
      </c>
      <c r="E12" s="400">
        <f>F12</f>
        <v>1243</v>
      </c>
      <c r="F12" s="400">
        <v>1243</v>
      </c>
    </row>
    <row r="13" spans="1:9" ht="21" customHeight="1">
      <c r="A13" s="396" t="s">
        <v>117</v>
      </c>
      <c r="B13" s="400"/>
      <c r="C13" s="401"/>
      <c r="D13" s="396" t="s">
        <v>168</v>
      </c>
      <c r="E13" s="400">
        <f>E14+E16</f>
        <v>1212</v>
      </c>
      <c r="F13" s="400">
        <f>F14+F16</f>
        <v>1212</v>
      </c>
    </row>
    <row r="14" spans="1:9" ht="21" customHeight="1">
      <c r="A14" s="396" t="s">
        <v>118</v>
      </c>
      <c r="B14" s="349">
        <f>B15+B16</f>
        <v>1212</v>
      </c>
      <c r="C14" s="349">
        <f>C15+C16</f>
        <v>1212</v>
      </c>
      <c r="D14" s="397" t="s">
        <v>123</v>
      </c>
      <c r="E14" s="401">
        <f>F14</f>
        <v>1092</v>
      </c>
      <c r="F14" s="401">
        <v>1092</v>
      </c>
    </row>
    <row r="15" spans="1:9" ht="21" customHeight="1">
      <c r="A15" s="397" t="s">
        <v>119</v>
      </c>
      <c r="B15" s="401">
        <f>C15</f>
        <v>1092</v>
      </c>
      <c r="C15" s="350">
        <v>1092</v>
      </c>
      <c r="D15" s="402" t="s">
        <v>32</v>
      </c>
      <c r="E15" s="511"/>
      <c r="F15" s="403"/>
    </row>
    <row r="16" spans="1:9" s="299" customFormat="1" ht="21" customHeight="1">
      <c r="A16" s="397" t="s">
        <v>120</v>
      </c>
      <c r="B16" s="401">
        <f>C16</f>
        <v>120</v>
      </c>
      <c r="C16" s="350">
        <v>120</v>
      </c>
      <c r="D16" s="397" t="s">
        <v>124</v>
      </c>
      <c r="E16" s="401">
        <f>F16</f>
        <v>120</v>
      </c>
      <c r="F16" s="401">
        <v>120</v>
      </c>
    </row>
    <row r="17" spans="1:9" s="299" customFormat="1" ht="21" customHeight="1">
      <c r="A17" s="399" t="s">
        <v>375</v>
      </c>
      <c r="B17" s="399"/>
      <c r="C17" s="350"/>
      <c r="D17" s="399" t="s">
        <v>376</v>
      </c>
      <c r="E17" s="403"/>
      <c r="F17" s="403"/>
    </row>
    <row r="18" spans="1:9" s="293" customFormat="1" ht="21" customHeight="1">
      <c r="A18" s="396" t="s">
        <v>33</v>
      </c>
      <c r="B18" s="396"/>
      <c r="C18" s="404"/>
      <c r="D18" s="396" t="s">
        <v>34</v>
      </c>
      <c r="E18" s="400"/>
      <c r="F18" s="400"/>
    </row>
    <row r="19" spans="1:9" ht="24.75" customHeight="1">
      <c r="A19" s="397" t="s">
        <v>35</v>
      </c>
      <c r="B19" s="397"/>
      <c r="C19" s="405"/>
      <c r="D19" s="397" t="s">
        <v>125</v>
      </c>
      <c r="E19" s="401"/>
      <c r="F19" s="401"/>
    </row>
    <row r="20" spans="1:9" ht="21" customHeight="1">
      <c r="A20" s="397" t="s">
        <v>36</v>
      </c>
      <c r="B20" s="397"/>
      <c r="C20" s="406"/>
      <c r="D20" s="397" t="s">
        <v>126</v>
      </c>
      <c r="E20" s="401"/>
      <c r="F20" s="401"/>
    </row>
    <row r="21" spans="1:9" ht="28.5" customHeight="1">
      <c r="A21" s="407" t="s">
        <v>170</v>
      </c>
      <c r="B21" s="512">
        <f>B7+B18</f>
        <v>62073</v>
      </c>
      <c r="C21" s="512">
        <f>C7+C18</f>
        <v>62073</v>
      </c>
      <c r="D21" s="407" t="s">
        <v>37</v>
      </c>
      <c r="E21" s="408">
        <f>E7+E18</f>
        <v>62072.999999999993</v>
      </c>
      <c r="F21" s="408">
        <f>F7+F18</f>
        <v>62072.999999999993</v>
      </c>
      <c r="I21" s="298"/>
    </row>
    <row r="23" spans="1:9">
      <c r="C23" s="301"/>
    </row>
    <row r="24" spans="1:9">
      <c r="C24" s="301"/>
      <c r="F24" s="301"/>
    </row>
    <row r="25" spans="1:9">
      <c r="C25" s="301"/>
      <c r="F25" s="301"/>
    </row>
    <row r="27" spans="1:9">
      <c r="C27" s="301"/>
    </row>
    <row r="28" spans="1:9">
      <c r="C28" s="301"/>
    </row>
    <row r="30" spans="1:9">
      <c r="C30" s="301"/>
    </row>
    <row r="31" spans="1:9">
      <c r="C31" s="301"/>
    </row>
    <row r="32" spans="1:9">
      <c r="C32" s="301"/>
    </row>
    <row r="33" spans="3:3">
      <c r="C33" s="301"/>
    </row>
    <row r="34" spans="3:3">
      <c r="C34" s="301"/>
    </row>
  </sheetData>
  <mergeCells count="12">
    <mergeCell ref="C10:C11"/>
    <mergeCell ref="F5:F6"/>
    <mergeCell ref="A10:A11"/>
    <mergeCell ref="C5:C6"/>
    <mergeCell ref="A2:F2"/>
    <mergeCell ref="D4:F4"/>
    <mergeCell ref="A4:C4"/>
    <mergeCell ref="D5:D6"/>
    <mergeCell ref="A5:A6"/>
    <mergeCell ref="B5:B6"/>
    <mergeCell ref="E5:E6"/>
    <mergeCell ref="B10:B11"/>
  </mergeCells>
  <phoneticPr fontId="20" type="noConversion"/>
  <pageMargins left="0.64" right="0.15748031496063" top="0.511811023622047" bottom="0.511811023622047" header="0.511811023622047" footer="0.511811023622047"/>
  <pageSetup paperSize="9" scale="75"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43"/>
  <sheetViews>
    <sheetView zoomScaleNormal="115" workbookViewId="0">
      <selection activeCell="B9" sqref="B9"/>
    </sheetView>
  </sheetViews>
  <sheetFormatPr defaultColWidth="8.9140625" defaultRowHeight="15.6"/>
  <cols>
    <col min="1" max="1" width="4.4140625" style="8" customWidth="1"/>
    <col min="2" max="2" width="46.9140625" style="3" customWidth="1"/>
    <col min="3" max="4" width="13.9140625" style="3" customWidth="1"/>
    <col min="5" max="5" width="11.4140625" style="3" customWidth="1"/>
    <col min="6" max="16384" width="8.9140625" style="3"/>
  </cols>
  <sheetData>
    <row r="1" spans="1:5" ht="16.5" customHeight="1">
      <c r="A1" s="578" t="s">
        <v>410</v>
      </c>
      <c r="B1" s="578"/>
      <c r="C1" s="578"/>
      <c r="D1" s="1"/>
      <c r="E1" s="353" t="s">
        <v>432</v>
      </c>
    </row>
    <row r="2" spans="1:5" ht="27" customHeight="1">
      <c r="A2" s="579" t="s">
        <v>390</v>
      </c>
      <c r="B2" s="579"/>
      <c r="C2" s="579"/>
      <c r="D2" s="579"/>
      <c r="E2" s="579"/>
    </row>
    <row r="3" spans="1:5" ht="21" customHeight="1">
      <c r="A3" s="7"/>
      <c r="B3" s="2"/>
      <c r="C3" s="2"/>
      <c r="D3" s="2"/>
      <c r="E3" s="352"/>
    </row>
    <row r="4" spans="1:5" ht="22.5" customHeight="1">
      <c r="A4" s="580" t="s">
        <v>41</v>
      </c>
      <c r="B4" s="582" t="s">
        <v>54</v>
      </c>
      <c r="C4" s="582" t="s">
        <v>429</v>
      </c>
      <c r="D4" s="584" t="s">
        <v>428</v>
      </c>
      <c r="E4" s="584" t="s">
        <v>5</v>
      </c>
    </row>
    <row r="5" spans="1:5" ht="31.5" customHeight="1">
      <c r="A5" s="581"/>
      <c r="B5" s="583"/>
      <c r="C5" s="583"/>
      <c r="D5" s="585"/>
      <c r="E5" s="585"/>
    </row>
    <row r="6" spans="1:5" s="6" customFormat="1" ht="24" customHeight="1">
      <c r="A6" s="377"/>
      <c r="B6" s="378" t="s">
        <v>114</v>
      </c>
      <c r="C6" s="349"/>
      <c r="D6" s="349"/>
      <c r="E6" s="349"/>
    </row>
    <row r="7" spans="1:5" s="6" customFormat="1">
      <c r="A7" s="379" t="s">
        <v>48</v>
      </c>
      <c r="B7" s="380" t="s">
        <v>431</v>
      </c>
      <c r="C7" s="349"/>
      <c r="D7" s="349"/>
      <c r="E7" s="349"/>
    </row>
    <row r="8" spans="1:5" s="6" customFormat="1">
      <c r="A8" s="379" t="s">
        <v>49</v>
      </c>
      <c r="B8" s="380" t="s">
        <v>96</v>
      </c>
      <c r="C8" s="349"/>
      <c r="D8" s="349"/>
      <c r="E8" s="349"/>
    </row>
    <row r="9" spans="1:5" s="6" customFormat="1">
      <c r="A9" s="379">
        <v>1</v>
      </c>
      <c r="B9" s="380" t="s">
        <v>56</v>
      </c>
      <c r="C9" s="349"/>
      <c r="D9" s="349"/>
      <c r="E9" s="349"/>
    </row>
    <row r="10" spans="1:5" s="26" customFormat="1" ht="31.2">
      <c r="A10" s="381" t="s">
        <v>60</v>
      </c>
      <c r="B10" s="382" t="s">
        <v>430</v>
      </c>
      <c r="C10" s="350"/>
      <c r="D10" s="350"/>
      <c r="E10" s="350"/>
    </row>
    <row r="11" spans="1:5" s="26" customFormat="1">
      <c r="A11" s="379">
        <v>2</v>
      </c>
      <c r="B11" s="383" t="s">
        <v>57</v>
      </c>
      <c r="C11" s="349"/>
      <c r="D11" s="349"/>
      <c r="E11" s="349"/>
    </row>
    <row r="12" spans="1:5" s="26" customFormat="1" ht="31.2">
      <c r="A12" s="381" t="s">
        <v>60</v>
      </c>
      <c r="B12" s="382" t="s">
        <v>409</v>
      </c>
      <c r="C12" s="350"/>
      <c r="D12" s="350"/>
      <c r="E12" s="350"/>
    </row>
    <row r="13" spans="1:5" s="6" customFormat="1" ht="16.2" customHeight="1">
      <c r="A13" s="379" t="s">
        <v>50</v>
      </c>
      <c r="B13" s="380" t="s">
        <v>58</v>
      </c>
      <c r="C13" s="349"/>
      <c r="D13" s="349"/>
      <c r="E13" s="349"/>
    </row>
    <row r="14" spans="1:5" s="6" customFormat="1" ht="16.2" customHeight="1">
      <c r="A14" s="379" t="s">
        <v>20</v>
      </c>
      <c r="B14" s="380" t="s">
        <v>22</v>
      </c>
      <c r="C14" s="349"/>
      <c r="D14" s="349"/>
      <c r="E14" s="349"/>
    </row>
    <row r="15" spans="1:5" s="6" customFormat="1" ht="16.2" customHeight="1">
      <c r="A15" s="381">
        <v>1</v>
      </c>
      <c r="B15" s="384" t="s">
        <v>105</v>
      </c>
      <c r="C15" s="350"/>
      <c r="D15" s="350"/>
      <c r="E15" s="350"/>
    </row>
    <row r="16" spans="1:5" s="6" customFormat="1" ht="16.2" customHeight="1">
      <c r="A16" s="381">
        <v>2</v>
      </c>
      <c r="B16" s="384" t="s">
        <v>106</v>
      </c>
      <c r="C16" s="350"/>
      <c r="D16" s="350"/>
      <c r="E16" s="350"/>
    </row>
    <row r="17" spans="1:5" s="5" customFormat="1" ht="16.2" customHeight="1">
      <c r="A17" s="385" t="s">
        <v>68</v>
      </c>
      <c r="B17" s="386" t="s">
        <v>154</v>
      </c>
      <c r="C17" s="349"/>
      <c r="D17" s="349"/>
      <c r="E17" s="349"/>
    </row>
    <row r="18" spans="1:5" s="6" customFormat="1" ht="16.2" customHeight="1">
      <c r="A18" s="379" t="s">
        <v>21</v>
      </c>
      <c r="B18" s="380" t="s">
        <v>107</v>
      </c>
      <c r="C18" s="349"/>
      <c r="D18" s="349"/>
      <c r="E18" s="349"/>
    </row>
    <row r="19" spans="1:5" s="6" customFormat="1" ht="16.2" customHeight="1">
      <c r="A19" s="377">
        <v>1</v>
      </c>
      <c r="B19" s="384" t="s">
        <v>62</v>
      </c>
      <c r="C19" s="350"/>
      <c r="D19" s="350"/>
      <c r="E19" s="350"/>
    </row>
    <row r="20" spans="1:5" s="6" customFormat="1" ht="16.2" customHeight="1">
      <c r="A20" s="377">
        <v>2</v>
      </c>
      <c r="B20" s="384" t="s">
        <v>108</v>
      </c>
      <c r="C20" s="350"/>
      <c r="D20" s="350"/>
      <c r="E20" s="350"/>
    </row>
    <row r="21" spans="1:5" s="6" customFormat="1" ht="16.2" customHeight="1">
      <c r="A21" s="377">
        <v>3</v>
      </c>
      <c r="B21" s="384" t="s">
        <v>177</v>
      </c>
      <c r="C21" s="350"/>
      <c r="D21" s="350"/>
      <c r="E21" s="387"/>
    </row>
    <row r="22" spans="1:5" s="6" customFormat="1" ht="16.2" customHeight="1">
      <c r="A22" s="377">
        <v>4</v>
      </c>
      <c r="B22" s="384" t="s">
        <v>63</v>
      </c>
      <c r="C22" s="350"/>
      <c r="D22" s="350"/>
      <c r="E22" s="387"/>
    </row>
    <row r="23" spans="1:5" s="6" customFormat="1" ht="16.2" customHeight="1">
      <c r="A23" s="377">
        <v>5</v>
      </c>
      <c r="B23" s="384" t="s">
        <v>134</v>
      </c>
      <c r="C23" s="350"/>
      <c r="D23" s="350"/>
      <c r="E23" s="387"/>
    </row>
    <row r="24" spans="1:5" s="6" customFormat="1" ht="16.2" customHeight="1">
      <c r="A24" s="377">
        <v>6</v>
      </c>
      <c r="B24" s="384" t="s">
        <v>109</v>
      </c>
      <c r="C24" s="350"/>
      <c r="D24" s="350"/>
      <c r="E24" s="387"/>
    </row>
    <row r="25" spans="1:5" s="6" customFormat="1" ht="16.2" customHeight="1">
      <c r="A25" s="377">
        <v>7</v>
      </c>
      <c r="B25" s="384" t="s">
        <v>64</v>
      </c>
      <c r="C25" s="350"/>
      <c r="D25" s="350"/>
      <c r="E25" s="387"/>
    </row>
    <row r="26" spans="1:5" s="6" customFormat="1" ht="16.2" customHeight="1">
      <c r="A26" s="377">
        <v>8</v>
      </c>
      <c r="B26" s="384" t="s">
        <v>65</v>
      </c>
      <c r="C26" s="350"/>
      <c r="D26" s="350"/>
      <c r="E26" s="387"/>
    </row>
    <row r="27" spans="1:5" s="6" customFormat="1" ht="16.2" customHeight="1">
      <c r="A27" s="377">
        <v>9</v>
      </c>
      <c r="B27" s="384" t="s">
        <v>59</v>
      </c>
      <c r="C27" s="350"/>
      <c r="D27" s="350"/>
      <c r="E27" s="387"/>
    </row>
    <row r="28" spans="1:5" s="6" customFormat="1" ht="16.2" customHeight="1">
      <c r="A28" s="377">
        <v>10</v>
      </c>
      <c r="B28" s="384" t="s">
        <v>110</v>
      </c>
      <c r="C28" s="350"/>
      <c r="D28" s="350"/>
      <c r="E28" s="387"/>
    </row>
    <row r="29" spans="1:5" s="6" customFormat="1" ht="16.2" customHeight="1">
      <c r="A29" s="377">
        <v>11</v>
      </c>
      <c r="B29" s="384" t="s">
        <v>153</v>
      </c>
      <c r="C29" s="350"/>
      <c r="D29" s="350"/>
      <c r="E29" s="387"/>
    </row>
    <row r="30" spans="1:5" s="6" customFormat="1" ht="16.2" customHeight="1">
      <c r="A30" s="377">
        <v>12</v>
      </c>
      <c r="B30" s="384" t="s">
        <v>136</v>
      </c>
      <c r="C30" s="350"/>
      <c r="D30" s="350"/>
      <c r="E30" s="350"/>
    </row>
    <row r="31" spans="1:5" s="5" customFormat="1" ht="16.2" customHeight="1">
      <c r="A31" s="379" t="s">
        <v>51</v>
      </c>
      <c r="B31" s="380" t="s">
        <v>66</v>
      </c>
      <c r="C31" s="349"/>
      <c r="D31" s="349"/>
      <c r="E31" s="349"/>
    </row>
    <row r="32" spans="1:5" s="5" customFormat="1" ht="16.2" customHeight="1">
      <c r="A32" s="379" t="s">
        <v>52</v>
      </c>
      <c r="B32" s="380" t="s">
        <v>374</v>
      </c>
      <c r="C32" s="349"/>
      <c r="D32" s="349"/>
      <c r="E32" s="349"/>
    </row>
    <row r="33" spans="1:5" s="5" customFormat="1" ht="16.2" customHeight="1">
      <c r="A33" s="379" t="s">
        <v>49</v>
      </c>
      <c r="B33" s="388" t="s">
        <v>111</v>
      </c>
      <c r="C33" s="349"/>
      <c r="D33" s="349"/>
      <c r="E33" s="349"/>
    </row>
    <row r="34" spans="1:5" s="5" customFormat="1" ht="16.2" customHeight="1">
      <c r="A34" s="389">
        <v>1</v>
      </c>
      <c r="B34" s="390" t="s">
        <v>138</v>
      </c>
      <c r="C34" s="349"/>
      <c r="D34" s="349"/>
      <c r="E34" s="349"/>
    </row>
    <row r="35" spans="1:5" s="293" customFormat="1" ht="22.95" customHeight="1">
      <c r="A35" s="391"/>
      <c r="B35" s="390"/>
      <c r="C35" s="392"/>
      <c r="D35" s="392"/>
      <c r="E35" s="392"/>
    </row>
    <row r="36" spans="1:5" s="293" customFormat="1" ht="22.95" customHeight="1">
      <c r="A36" s="391"/>
      <c r="B36" s="390"/>
      <c r="C36" s="392"/>
      <c r="D36" s="392"/>
      <c r="E36" s="392"/>
    </row>
    <row r="37" spans="1:5" s="293" customFormat="1" ht="22.95" customHeight="1">
      <c r="A37" s="391">
        <v>2</v>
      </c>
      <c r="B37" s="390" t="s">
        <v>139</v>
      </c>
      <c r="C37" s="392"/>
      <c r="D37" s="392"/>
      <c r="E37" s="392"/>
    </row>
    <row r="38" spans="1:5" s="293" customFormat="1" ht="22.95" customHeight="1">
      <c r="A38" s="391"/>
      <c r="B38" s="390"/>
      <c r="C38" s="392"/>
      <c r="D38" s="392"/>
      <c r="E38" s="392"/>
    </row>
    <row r="39" spans="1:5" s="293" customFormat="1" ht="22.95" customHeight="1">
      <c r="A39" s="391"/>
      <c r="B39" s="390"/>
      <c r="C39" s="392"/>
      <c r="D39" s="392"/>
      <c r="E39" s="392"/>
    </row>
    <row r="40" spans="1:5" s="293" customFormat="1" ht="22.95" customHeight="1">
      <c r="A40" s="391" t="s">
        <v>50</v>
      </c>
      <c r="B40" s="390" t="s">
        <v>373</v>
      </c>
      <c r="C40" s="392"/>
      <c r="D40" s="392"/>
      <c r="E40" s="392"/>
    </row>
    <row r="41" spans="1:5" s="293" customFormat="1" ht="22.95" customHeight="1">
      <c r="A41" s="391"/>
      <c r="B41" s="390"/>
      <c r="C41" s="392"/>
      <c r="D41" s="392"/>
      <c r="E41" s="392"/>
    </row>
    <row r="42" spans="1:5" s="293" customFormat="1" ht="22.95" customHeight="1">
      <c r="A42" s="391"/>
      <c r="B42" s="390"/>
      <c r="C42" s="392"/>
      <c r="D42" s="392"/>
      <c r="E42" s="392"/>
    </row>
    <row r="43" spans="1:5" s="293" customFormat="1" ht="22.95" customHeight="1">
      <c r="A43" s="393"/>
      <c r="B43" s="394"/>
      <c r="C43" s="395"/>
      <c r="D43" s="395"/>
      <c r="E43" s="395"/>
    </row>
  </sheetData>
  <mergeCells count="7">
    <mergeCell ref="A1:C1"/>
    <mergeCell ref="A2:E2"/>
    <mergeCell ref="A4:A5"/>
    <mergeCell ref="B4:B5"/>
    <mergeCell ref="C4:C5"/>
    <mergeCell ref="E4:E5"/>
    <mergeCell ref="D4:D5"/>
  </mergeCells>
  <phoneticPr fontId="7" type="noConversion"/>
  <pageMargins left="0.74803149606299213" right="0.15748031496062992" top="0.27559055118110237" bottom="0.27559055118110237" header="0.23622047244094491" footer="0.23622047244094491"/>
  <pageSetup paperSize="9" scale="75"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75"/>
  <sheetViews>
    <sheetView workbookViewId="0">
      <selection activeCell="B4" sqref="B4:B7"/>
    </sheetView>
  </sheetViews>
  <sheetFormatPr defaultColWidth="7.1640625" defaultRowHeight="16.8"/>
  <cols>
    <col min="1" max="1" width="5.4140625" style="441" customWidth="1"/>
    <col min="2" max="2" width="48.08203125" style="438" customWidth="1"/>
    <col min="3" max="10" width="7.1640625" style="438" customWidth="1"/>
    <col min="11" max="11" width="23.75" style="439" customWidth="1"/>
    <col min="12" max="16384" width="7.1640625" style="438"/>
  </cols>
  <sheetData>
    <row r="1" spans="1:11" ht="13.2">
      <c r="A1" s="591" t="s">
        <v>747</v>
      </c>
      <c r="B1" s="591"/>
      <c r="K1" s="493" t="s">
        <v>611</v>
      </c>
    </row>
    <row r="2" spans="1:11" s="440" customFormat="1" ht="13.2">
      <c r="A2" s="593" t="s">
        <v>473</v>
      </c>
      <c r="B2" s="593"/>
      <c r="C2" s="593"/>
      <c r="D2" s="593"/>
      <c r="E2" s="593"/>
      <c r="F2" s="593"/>
      <c r="G2" s="593"/>
      <c r="H2" s="593"/>
      <c r="I2" s="593"/>
      <c r="J2" s="593"/>
      <c r="K2" s="593"/>
    </row>
    <row r="3" spans="1:11" s="440" customFormat="1" ht="13.2">
      <c r="A3" s="539"/>
      <c r="B3" s="539"/>
      <c r="C3" s="539"/>
      <c r="D3" s="539"/>
      <c r="E3" s="539"/>
      <c r="F3" s="539"/>
      <c r="G3" s="539"/>
      <c r="H3" s="539"/>
      <c r="I3" s="539"/>
      <c r="J3" s="539"/>
      <c r="K3" s="562" t="s">
        <v>378</v>
      </c>
    </row>
    <row r="4" spans="1:11" ht="26.25" customHeight="1">
      <c r="A4" s="594" t="s">
        <v>39</v>
      </c>
      <c r="B4" s="590" t="s">
        <v>54</v>
      </c>
      <c r="C4" s="592" t="s">
        <v>474</v>
      </c>
      <c r="D4" s="595" t="s">
        <v>55</v>
      </c>
      <c r="E4" s="596"/>
      <c r="F4" s="596"/>
      <c r="G4" s="596"/>
      <c r="H4" s="596"/>
      <c r="I4" s="597"/>
      <c r="J4" s="586" t="s">
        <v>475</v>
      </c>
      <c r="K4" s="586" t="s">
        <v>5</v>
      </c>
    </row>
    <row r="5" spans="1:11" ht="26.25" customHeight="1">
      <c r="A5" s="594"/>
      <c r="B5" s="590"/>
      <c r="C5" s="592"/>
      <c r="D5" s="589" t="s">
        <v>476</v>
      </c>
      <c r="E5" s="589"/>
      <c r="F5" s="589"/>
      <c r="G5" s="589"/>
      <c r="H5" s="589"/>
      <c r="I5" s="590" t="s">
        <v>477</v>
      </c>
      <c r="J5" s="587"/>
      <c r="K5" s="587"/>
    </row>
    <row r="6" spans="1:11" ht="13.2">
      <c r="A6" s="594"/>
      <c r="B6" s="590"/>
      <c r="C6" s="592"/>
      <c r="D6" s="592" t="s">
        <v>478</v>
      </c>
      <c r="E6" s="592" t="s">
        <v>55</v>
      </c>
      <c r="F6" s="592"/>
      <c r="G6" s="592" t="s">
        <v>560</v>
      </c>
      <c r="H6" s="592" t="s">
        <v>475</v>
      </c>
      <c r="I6" s="589"/>
      <c r="J6" s="587"/>
      <c r="K6" s="587"/>
    </row>
    <row r="7" spans="1:11" ht="89.25" customHeight="1">
      <c r="A7" s="594"/>
      <c r="B7" s="590"/>
      <c r="C7" s="592"/>
      <c r="D7" s="592"/>
      <c r="E7" s="538" t="s">
        <v>479</v>
      </c>
      <c r="F7" s="538" t="s">
        <v>480</v>
      </c>
      <c r="G7" s="592"/>
      <c r="H7" s="592"/>
      <c r="I7" s="589"/>
      <c r="J7" s="588"/>
      <c r="K7" s="588"/>
    </row>
    <row r="8" spans="1:11" ht="13.2">
      <c r="A8" s="540" t="s">
        <v>48</v>
      </c>
      <c r="B8" s="537" t="s">
        <v>52</v>
      </c>
      <c r="C8" s="442" t="s">
        <v>481</v>
      </c>
      <c r="D8" s="442" t="s">
        <v>482</v>
      </c>
      <c r="E8" s="442">
        <v>3</v>
      </c>
      <c r="F8" s="442">
        <v>4</v>
      </c>
      <c r="G8" s="442" t="s">
        <v>483</v>
      </c>
      <c r="H8" s="442" t="s">
        <v>484</v>
      </c>
      <c r="I8" s="443">
        <v>9</v>
      </c>
      <c r="J8" s="444" t="s">
        <v>485</v>
      </c>
      <c r="K8" s="444">
        <v>11</v>
      </c>
    </row>
    <row r="9" spans="1:11" s="448" customFormat="1" ht="13.2">
      <c r="A9" s="445"/>
      <c r="B9" s="446" t="s">
        <v>486</v>
      </c>
      <c r="C9" s="447">
        <v>62072.844999999994</v>
      </c>
      <c r="D9" s="447">
        <v>16851.737000000001</v>
      </c>
      <c r="E9" s="447">
        <v>17433.173999999999</v>
      </c>
      <c r="F9" s="447">
        <v>-581.43700000000001</v>
      </c>
      <c r="G9" s="447">
        <v>8507.9768519999998</v>
      </c>
      <c r="H9" s="447">
        <v>8343.7601479999976</v>
      </c>
      <c r="I9" s="447">
        <v>45221.108</v>
      </c>
      <c r="J9" s="447">
        <v>53564.868148000001</v>
      </c>
      <c r="K9" s="446"/>
    </row>
    <row r="10" spans="1:11" s="448" customFormat="1" ht="13.2">
      <c r="A10" s="449" t="s">
        <v>48</v>
      </c>
      <c r="B10" s="450" t="s">
        <v>487</v>
      </c>
      <c r="C10" s="451">
        <v>60860.999999999993</v>
      </c>
      <c r="D10" s="451">
        <v>15641.892</v>
      </c>
      <c r="E10" s="451">
        <v>16154.722</v>
      </c>
      <c r="F10" s="451">
        <v>-512.83000000000004</v>
      </c>
      <c r="G10" s="451">
        <v>7988.4238519999999</v>
      </c>
      <c r="H10" s="451">
        <v>7653.4681479999981</v>
      </c>
      <c r="I10" s="451">
        <v>45219.108</v>
      </c>
      <c r="J10" s="451">
        <v>52872.576148</v>
      </c>
      <c r="K10" s="450"/>
    </row>
    <row r="11" spans="1:11" s="448" customFormat="1" ht="13.2">
      <c r="A11" s="452" t="s">
        <v>49</v>
      </c>
      <c r="B11" s="450" t="s">
        <v>488</v>
      </c>
      <c r="C11" s="451">
        <v>10</v>
      </c>
      <c r="D11" s="451">
        <v>10</v>
      </c>
      <c r="E11" s="451">
        <v>10</v>
      </c>
      <c r="F11" s="451">
        <v>0</v>
      </c>
      <c r="G11" s="451">
        <v>0</v>
      </c>
      <c r="H11" s="451">
        <v>10</v>
      </c>
      <c r="I11" s="451">
        <v>0</v>
      </c>
      <c r="J11" s="451">
        <v>10</v>
      </c>
      <c r="K11" s="450"/>
    </row>
    <row r="12" spans="1:11" ht="13.2">
      <c r="A12" s="453" t="s">
        <v>489</v>
      </c>
      <c r="B12" s="454" t="s">
        <v>490</v>
      </c>
      <c r="C12" s="455">
        <v>0</v>
      </c>
      <c r="D12" s="455">
        <v>0</v>
      </c>
      <c r="E12" s="455"/>
      <c r="F12" s="455"/>
      <c r="G12" s="455"/>
      <c r="H12" s="455"/>
      <c r="I12" s="455"/>
      <c r="J12" s="455">
        <v>0</v>
      </c>
      <c r="K12" s="454"/>
    </row>
    <row r="13" spans="1:11" ht="13.2">
      <c r="A13" s="453" t="s">
        <v>491</v>
      </c>
      <c r="B13" s="454" t="s">
        <v>492</v>
      </c>
      <c r="C13" s="455">
        <v>10</v>
      </c>
      <c r="D13" s="455">
        <v>10</v>
      </c>
      <c r="E13" s="455">
        <v>10</v>
      </c>
      <c r="F13" s="455"/>
      <c r="G13" s="455"/>
      <c r="H13" s="455">
        <v>10</v>
      </c>
      <c r="I13" s="455"/>
      <c r="J13" s="455">
        <v>10</v>
      </c>
      <c r="K13" s="454"/>
    </row>
    <row r="14" spans="1:11" s="448" customFormat="1" ht="13.2">
      <c r="A14" s="452" t="s">
        <v>50</v>
      </c>
      <c r="B14" s="450" t="s">
        <v>493</v>
      </c>
      <c r="C14" s="451">
        <v>59607.999999999993</v>
      </c>
      <c r="D14" s="451">
        <v>15308.791999999999</v>
      </c>
      <c r="E14" s="451">
        <v>15821.621999999999</v>
      </c>
      <c r="F14" s="451">
        <v>-512.83000000000004</v>
      </c>
      <c r="G14" s="451">
        <v>7983.4238519999999</v>
      </c>
      <c r="H14" s="451">
        <v>7325.3681479999977</v>
      </c>
      <c r="I14" s="451">
        <v>44299.207999999999</v>
      </c>
      <c r="J14" s="451">
        <v>51624.576148</v>
      </c>
      <c r="K14" s="450"/>
    </row>
    <row r="15" spans="1:11" s="448" customFormat="1" ht="13.2">
      <c r="A15" s="452" t="s">
        <v>489</v>
      </c>
      <c r="B15" s="456" t="s">
        <v>494</v>
      </c>
      <c r="C15" s="455">
        <v>29737</v>
      </c>
      <c r="D15" s="457">
        <v>60</v>
      </c>
      <c r="E15" s="457">
        <v>60</v>
      </c>
      <c r="F15" s="457">
        <v>0</v>
      </c>
      <c r="G15" s="457">
        <v>51.097800000000007</v>
      </c>
      <c r="H15" s="457">
        <v>8.9021999999999935</v>
      </c>
      <c r="I15" s="457">
        <v>29677</v>
      </c>
      <c r="J15" s="457">
        <v>29685.9022</v>
      </c>
      <c r="K15" s="458"/>
    </row>
    <row r="16" spans="1:11" s="448" customFormat="1" ht="13.2">
      <c r="A16" s="452" t="s">
        <v>75</v>
      </c>
      <c r="B16" s="456" t="s">
        <v>495</v>
      </c>
      <c r="C16" s="455">
        <v>29737</v>
      </c>
      <c r="D16" s="457">
        <v>60</v>
      </c>
      <c r="E16" s="457">
        <v>60</v>
      </c>
      <c r="F16" s="457">
        <v>0</v>
      </c>
      <c r="G16" s="457">
        <v>51.097800000000007</v>
      </c>
      <c r="H16" s="457">
        <v>8.9021999999999935</v>
      </c>
      <c r="I16" s="457">
        <v>29677</v>
      </c>
      <c r="J16" s="457">
        <v>29685.9022</v>
      </c>
      <c r="K16" s="458"/>
    </row>
    <row r="17" spans="1:11" s="448" customFormat="1" ht="13.2">
      <c r="A17" s="453" t="s">
        <v>128</v>
      </c>
      <c r="B17" s="459" t="s">
        <v>496</v>
      </c>
      <c r="C17" s="455">
        <v>24419.420699999999</v>
      </c>
      <c r="D17" s="460">
        <v>60</v>
      </c>
      <c r="E17" s="460">
        <v>60</v>
      </c>
      <c r="F17" s="460"/>
      <c r="G17" s="455">
        <v>51.097800000000007</v>
      </c>
      <c r="H17" s="455">
        <v>8.9021999999999935</v>
      </c>
      <c r="I17" s="455">
        <v>24359.420699999999</v>
      </c>
      <c r="J17" s="455">
        <v>24368.322899999999</v>
      </c>
      <c r="K17" s="461"/>
    </row>
    <row r="18" spans="1:11" s="448" customFormat="1" ht="13.2">
      <c r="A18" s="453" t="s">
        <v>129</v>
      </c>
      <c r="B18" s="461" t="s">
        <v>497</v>
      </c>
      <c r="C18" s="460">
        <v>5317.5793000000003</v>
      </c>
      <c r="D18" s="460">
        <v>0</v>
      </c>
      <c r="E18" s="460">
        <v>0</v>
      </c>
      <c r="F18" s="460">
        <v>0</v>
      </c>
      <c r="G18" s="460">
        <v>0</v>
      </c>
      <c r="H18" s="460">
        <v>0</v>
      </c>
      <c r="I18" s="460">
        <v>5317.5793000000003</v>
      </c>
      <c r="J18" s="460">
        <v>5317.5793000000003</v>
      </c>
      <c r="K18" s="461"/>
    </row>
    <row r="19" spans="1:11" s="448" customFormat="1" ht="26.4">
      <c r="A19" s="462" t="s">
        <v>60</v>
      </c>
      <c r="B19" s="461" t="s">
        <v>379</v>
      </c>
      <c r="C19" s="463">
        <v>452.66</v>
      </c>
      <c r="D19" s="464"/>
      <c r="E19" s="464"/>
      <c r="F19" s="464"/>
      <c r="G19" s="464"/>
      <c r="H19" s="464"/>
      <c r="I19" s="463">
        <v>452.66</v>
      </c>
      <c r="J19" s="455">
        <v>452.66</v>
      </c>
      <c r="K19" s="456"/>
    </row>
    <row r="20" spans="1:11" s="448" customFormat="1" ht="26.4">
      <c r="A20" s="462" t="s">
        <v>60</v>
      </c>
      <c r="B20" s="461" t="s">
        <v>380</v>
      </c>
      <c r="C20" s="463">
        <v>115.60000000000001</v>
      </c>
      <c r="D20" s="464"/>
      <c r="E20" s="464"/>
      <c r="F20" s="464"/>
      <c r="G20" s="464"/>
      <c r="H20" s="464"/>
      <c r="I20" s="463">
        <v>115.60000000000001</v>
      </c>
      <c r="J20" s="455">
        <v>115.60000000000001</v>
      </c>
      <c r="K20" s="456"/>
    </row>
    <row r="21" spans="1:11" ht="26.4">
      <c r="A21" s="462" t="s">
        <v>60</v>
      </c>
      <c r="B21" s="461" t="s">
        <v>381</v>
      </c>
      <c r="C21" s="463">
        <v>3575.0450000000001</v>
      </c>
      <c r="D21" s="463"/>
      <c r="E21" s="463"/>
      <c r="F21" s="463"/>
      <c r="G21" s="463"/>
      <c r="H21" s="463"/>
      <c r="I21" s="463">
        <v>3575.0450000000001</v>
      </c>
      <c r="J21" s="455">
        <v>3575.0450000000001</v>
      </c>
      <c r="K21" s="459"/>
    </row>
    <row r="22" spans="1:11" ht="33" customHeight="1">
      <c r="A22" s="462" t="s">
        <v>60</v>
      </c>
      <c r="B22" s="461" t="s">
        <v>498</v>
      </c>
      <c r="C22" s="463">
        <v>1174.2743</v>
      </c>
      <c r="D22" s="460"/>
      <c r="E22" s="460"/>
      <c r="F22" s="460"/>
      <c r="G22" s="460"/>
      <c r="H22" s="460"/>
      <c r="I22" s="460">
        <v>1174.2743</v>
      </c>
      <c r="J22" s="455">
        <v>1174.2743</v>
      </c>
      <c r="K22" s="461"/>
    </row>
    <row r="23" spans="1:11" ht="26.25" hidden="1" customHeight="1">
      <c r="A23" s="453" t="s">
        <v>319</v>
      </c>
      <c r="B23" s="465" t="s">
        <v>499</v>
      </c>
      <c r="C23" s="460"/>
      <c r="D23" s="460"/>
      <c r="E23" s="460"/>
      <c r="F23" s="460"/>
      <c r="G23" s="460"/>
      <c r="H23" s="460"/>
      <c r="I23" s="460"/>
      <c r="J23" s="460"/>
      <c r="K23" s="461"/>
    </row>
    <row r="24" spans="1:11" ht="13.2">
      <c r="A24" s="452" t="s">
        <v>76</v>
      </c>
      <c r="B24" s="466" t="s">
        <v>500</v>
      </c>
      <c r="C24" s="460"/>
      <c r="D24" s="460"/>
      <c r="E24" s="460"/>
      <c r="F24" s="460"/>
      <c r="G24" s="460"/>
      <c r="H24" s="460"/>
      <c r="I24" s="460"/>
      <c r="J24" s="460"/>
      <c r="K24" s="461"/>
    </row>
    <row r="25" spans="1:11" ht="13.2">
      <c r="A25" s="452" t="s">
        <v>491</v>
      </c>
      <c r="B25" s="467" t="s">
        <v>154</v>
      </c>
      <c r="C25" s="460"/>
      <c r="D25" s="460"/>
      <c r="E25" s="460"/>
      <c r="F25" s="460"/>
      <c r="G25" s="460"/>
      <c r="H25" s="460"/>
      <c r="I25" s="460"/>
      <c r="J25" s="455">
        <v>0</v>
      </c>
      <c r="K25" s="461"/>
    </row>
    <row r="26" spans="1:11" ht="13.2">
      <c r="A26" s="452" t="s">
        <v>501</v>
      </c>
      <c r="B26" s="456" t="s">
        <v>609</v>
      </c>
      <c r="C26" s="457">
        <v>29870.999999999993</v>
      </c>
      <c r="D26" s="457">
        <v>15248.791999999999</v>
      </c>
      <c r="E26" s="457">
        <v>15761.621999999999</v>
      </c>
      <c r="F26" s="457">
        <v>-512.83000000000004</v>
      </c>
      <c r="G26" s="457">
        <v>7932.3260520000003</v>
      </c>
      <c r="H26" s="457">
        <v>7316.4659479999982</v>
      </c>
      <c r="I26" s="457">
        <v>14622.208000000001</v>
      </c>
      <c r="J26" s="457">
        <v>21938.673948</v>
      </c>
      <c r="K26" s="461"/>
    </row>
    <row r="27" spans="1:11" s="448" customFormat="1" ht="13.2">
      <c r="A27" s="452" t="s">
        <v>51</v>
      </c>
      <c r="B27" s="450" t="s">
        <v>423</v>
      </c>
      <c r="C27" s="451">
        <v>1243</v>
      </c>
      <c r="D27" s="451">
        <v>323.10000000000002</v>
      </c>
      <c r="E27" s="451">
        <v>323.10000000000002</v>
      </c>
      <c r="F27" s="451"/>
      <c r="G27" s="451">
        <v>5</v>
      </c>
      <c r="H27" s="451">
        <v>318.10000000000002</v>
      </c>
      <c r="I27" s="451">
        <v>919.9</v>
      </c>
      <c r="J27" s="451">
        <v>1238</v>
      </c>
      <c r="K27" s="450"/>
    </row>
    <row r="28" spans="1:11" ht="13.2">
      <c r="A28" s="453"/>
      <c r="B28" s="468" t="s">
        <v>502</v>
      </c>
      <c r="C28" s="460"/>
      <c r="D28" s="460"/>
      <c r="E28" s="460"/>
      <c r="F28" s="460"/>
      <c r="G28" s="460"/>
      <c r="H28" s="460"/>
      <c r="I28" s="460"/>
      <c r="J28" s="460"/>
      <c r="K28" s="468"/>
    </row>
    <row r="29" spans="1:11" s="448" customFormat="1" ht="26.4">
      <c r="A29" s="452" t="s">
        <v>53</v>
      </c>
      <c r="B29" s="450" t="s">
        <v>503</v>
      </c>
      <c r="C29" s="451"/>
      <c r="D29" s="451"/>
      <c r="E29" s="451"/>
      <c r="F29" s="451"/>
      <c r="G29" s="451"/>
      <c r="H29" s="451"/>
      <c r="I29" s="451"/>
      <c r="J29" s="451"/>
      <c r="K29" s="450"/>
    </row>
    <row r="30" spans="1:11" s="448" customFormat="1" ht="13.2">
      <c r="A30" s="452" t="s">
        <v>52</v>
      </c>
      <c r="B30" s="450" t="s">
        <v>504</v>
      </c>
      <c r="C30" s="451">
        <v>1211.845</v>
      </c>
      <c r="D30" s="451">
        <v>1209.845</v>
      </c>
      <c r="E30" s="451">
        <v>1278.452</v>
      </c>
      <c r="F30" s="451">
        <v>-68.606999999999999</v>
      </c>
      <c r="G30" s="451">
        <v>519.553</v>
      </c>
      <c r="H30" s="451">
        <v>690.29200000000003</v>
      </c>
      <c r="I30" s="451">
        <v>2</v>
      </c>
      <c r="J30" s="451">
        <v>692.29200000000003</v>
      </c>
      <c r="K30" s="450"/>
    </row>
    <row r="31" spans="1:11" s="471" customFormat="1" ht="13.2">
      <c r="A31" s="469" t="s">
        <v>49</v>
      </c>
      <c r="B31" s="470" t="s">
        <v>505</v>
      </c>
      <c r="C31" s="464">
        <v>1092.0720000000001</v>
      </c>
      <c r="D31" s="464">
        <v>1092.0720000000001</v>
      </c>
      <c r="E31" s="464">
        <v>1160.6790000000001</v>
      </c>
      <c r="F31" s="464">
        <v>-68.606999999999999</v>
      </c>
      <c r="G31" s="464">
        <v>401.78</v>
      </c>
      <c r="H31" s="464">
        <v>690.29200000000003</v>
      </c>
      <c r="I31" s="464">
        <v>0</v>
      </c>
      <c r="J31" s="464">
        <v>690.29200000000003</v>
      </c>
      <c r="K31" s="470"/>
    </row>
    <row r="32" spans="1:11" s="471" customFormat="1" ht="13.2">
      <c r="A32" s="472" t="s">
        <v>489</v>
      </c>
      <c r="B32" s="473" t="s">
        <v>506</v>
      </c>
      <c r="C32" s="464">
        <v>0</v>
      </c>
      <c r="D32" s="464">
        <v>0</v>
      </c>
      <c r="E32" s="464">
        <v>0</v>
      </c>
      <c r="F32" s="464">
        <v>0</v>
      </c>
      <c r="G32" s="464">
        <v>0</v>
      </c>
      <c r="H32" s="464">
        <v>0</v>
      </c>
      <c r="I32" s="464">
        <v>0</v>
      </c>
      <c r="J32" s="464">
        <v>0</v>
      </c>
      <c r="K32" s="473"/>
    </row>
    <row r="33" spans="1:11" s="474" customFormat="1" ht="13.2">
      <c r="A33" s="472" t="s">
        <v>75</v>
      </c>
      <c r="B33" s="473" t="s">
        <v>138</v>
      </c>
      <c r="C33" s="464">
        <v>0</v>
      </c>
      <c r="D33" s="464">
        <v>0</v>
      </c>
      <c r="E33" s="464">
        <v>0</v>
      </c>
      <c r="F33" s="464">
        <v>0</v>
      </c>
      <c r="G33" s="464">
        <v>0</v>
      </c>
      <c r="H33" s="464">
        <v>0</v>
      </c>
      <c r="I33" s="464">
        <v>0</v>
      </c>
      <c r="J33" s="464">
        <v>0</v>
      </c>
      <c r="K33" s="473"/>
    </row>
    <row r="34" spans="1:11" s="474" customFormat="1" ht="13.2">
      <c r="A34" s="475" t="s">
        <v>60</v>
      </c>
      <c r="B34" s="476" t="s">
        <v>507</v>
      </c>
      <c r="C34" s="477"/>
      <c r="D34" s="477"/>
      <c r="E34" s="477"/>
      <c r="F34" s="477"/>
      <c r="G34" s="477"/>
      <c r="H34" s="477"/>
      <c r="I34" s="477"/>
      <c r="J34" s="477"/>
      <c r="K34" s="476"/>
    </row>
    <row r="35" spans="1:11" s="474" customFormat="1" ht="13.2">
      <c r="A35" s="475" t="s">
        <v>60</v>
      </c>
      <c r="B35" s="476" t="s">
        <v>508</v>
      </c>
      <c r="C35" s="463">
        <v>0</v>
      </c>
      <c r="D35" s="477"/>
      <c r="E35" s="477"/>
      <c r="F35" s="477"/>
      <c r="G35" s="477"/>
      <c r="H35" s="477"/>
      <c r="I35" s="478"/>
      <c r="J35" s="477"/>
      <c r="K35" s="476"/>
    </row>
    <row r="36" spans="1:11" s="474" customFormat="1" ht="13.2">
      <c r="A36" s="475" t="s">
        <v>60</v>
      </c>
      <c r="B36" s="476" t="s">
        <v>509</v>
      </c>
      <c r="C36" s="477"/>
      <c r="D36" s="477"/>
      <c r="E36" s="477"/>
      <c r="F36" s="477"/>
      <c r="G36" s="477"/>
      <c r="H36" s="477"/>
      <c r="I36" s="477"/>
      <c r="J36" s="477"/>
      <c r="K36" s="476"/>
    </row>
    <row r="37" spans="1:11" s="474" customFormat="1" ht="13.2">
      <c r="A37" s="475" t="s">
        <v>60</v>
      </c>
      <c r="B37" s="476" t="s">
        <v>510</v>
      </c>
      <c r="C37" s="477"/>
      <c r="D37" s="477"/>
      <c r="E37" s="477"/>
      <c r="F37" s="477"/>
      <c r="G37" s="477"/>
      <c r="H37" s="477"/>
      <c r="I37" s="477"/>
      <c r="J37" s="477"/>
      <c r="K37" s="476"/>
    </row>
    <row r="38" spans="1:11" s="474" customFormat="1" ht="13.2">
      <c r="A38" s="475" t="s">
        <v>60</v>
      </c>
      <c r="B38" s="476" t="s">
        <v>511</v>
      </c>
      <c r="C38" s="477"/>
      <c r="D38" s="477"/>
      <c r="E38" s="477"/>
      <c r="F38" s="477"/>
      <c r="G38" s="477"/>
      <c r="H38" s="477"/>
      <c r="I38" s="477"/>
      <c r="J38" s="477"/>
      <c r="K38" s="476"/>
    </row>
    <row r="39" spans="1:11" s="474" customFormat="1" ht="13.2">
      <c r="A39" s="479" t="s">
        <v>60</v>
      </c>
      <c r="B39" s="476" t="s">
        <v>512</v>
      </c>
      <c r="C39" s="477"/>
      <c r="D39" s="477"/>
      <c r="E39" s="477"/>
      <c r="F39" s="477"/>
      <c r="G39" s="477"/>
      <c r="H39" s="477"/>
      <c r="I39" s="477"/>
      <c r="J39" s="477"/>
      <c r="K39" s="476"/>
    </row>
    <row r="40" spans="1:11" s="474" customFormat="1" ht="13.2">
      <c r="A40" s="472" t="s">
        <v>76</v>
      </c>
      <c r="B40" s="473" t="s">
        <v>513</v>
      </c>
      <c r="C40" s="477"/>
      <c r="D40" s="477"/>
      <c r="E40" s="477"/>
      <c r="F40" s="477"/>
      <c r="G40" s="477"/>
      <c r="H40" s="477"/>
      <c r="I40" s="477"/>
      <c r="J40" s="477"/>
      <c r="K40" s="473"/>
    </row>
    <row r="41" spans="1:11" s="474" customFormat="1" ht="26.4">
      <c r="A41" s="475" t="s">
        <v>60</v>
      </c>
      <c r="B41" s="476" t="s">
        <v>514</v>
      </c>
      <c r="C41" s="477"/>
      <c r="D41" s="477"/>
      <c r="E41" s="477"/>
      <c r="F41" s="477"/>
      <c r="G41" s="477"/>
      <c r="H41" s="477"/>
      <c r="I41" s="477"/>
      <c r="J41" s="477"/>
      <c r="K41" s="476"/>
    </row>
    <row r="42" spans="1:11" s="474" customFormat="1" ht="52.8">
      <c r="A42" s="472" t="s">
        <v>1</v>
      </c>
      <c r="B42" s="473" t="s">
        <v>515</v>
      </c>
      <c r="C42" s="477"/>
      <c r="D42" s="477"/>
      <c r="E42" s="477"/>
      <c r="F42" s="477"/>
      <c r="G42" s="477"/>
      <c r="H42" s="477"/>
      <c r="I42" s="477"/>
      <c r="J42" s="477"/>
      <c r="K42" s="473"/>
    </row>
    <row r="43" spans="1:11" s="474" customFormat="1" ht="66">
      <c r="A43" s="472" t="s">
        <v>149</v>
      </c>
      <c r="B43" s="480" t="s">
        <v>516</v>
      </c>
      <c r="C43" s="477"/>
      <c r="D43" s="477"/>
      <c r="E43" s="477"/>
      <c r="F43" s="477"/>
      <c r="G43" s="477"/>
      <c r="H43" s="477"/>
      <c r="I43" s="477"/>
      <c r="J43" s="477"/>
      <c r="K43" s="480"/>
    </row>
    <row r="44" spans="1:11" s="474" customFormat="1" ht="26.4">
      <c r="A44" s="472" t="s">
        <v>491</v>
      </c>
      <c r="B44" s="473" t="s">
        <v>517</v>
      </c>
      <c r="C44" s="464">
        <v>1092.0720000000001</v>
      </c>
      <c r="D44" s="464">
        <v>1092.0720000000001</v>
      </c>
      <c r="E44" s="464">
        <v>1160.6790000000001</v>
      </c>
      <c r="F44" s="464">
        <v>-68.606999999999999</v>
      </c>
      <c r="G44" s="464">
        <v>401.78</v>
      </c>
      <c r="H44" s="464">
        <v>690.29200000000003</v>
      </c>
      <c r="I44" s="464">
        <v>0</v>
      </c>
      <c r="J44" s="464">
        <v>690.29200000000003</v>
      </c>
      <c r="K44" s="473"/>
    </row>
    <row r="45" spans="1:11" s="474" customFormat="1" ht="26.4">
      <c r="A45" s="475" t="s">
        <v>77</v>
      </c>
      <c r="B45" s="476" t="s">
        <v>518</v>
      </c>
      <c r="C45" s="477"/>
      <c r="D45" s="477"/>
      <c r="E45" s="477"/>
      <c r="F45" s="477"/>
      <c r="G45" s="477"/>
      <c r="H45" s="477"/>
      <c r="I45" s="477"/>
      <c r="J45" s="477"/>
      <c r="K45" s="476"/>
    </row>
    <row r="46" spans="1:11" s="474" customFormat="1" ht="26.4">
      <c r="A46" s="475" t="s">
        <v>79</v>
      </c>
      <c r="B46" s="476" t="s">
        <v>519</v>
      </c>
      <c r="C46" s="455">
        <v>0</v>
      </c>
      <c r="D46" s="455">
        <v>0</v>
      </c>
      <c r="E46" s="477"/>
      <c r="F46" s="477"/>
      <c r="G46" s="477"/>
      <c r="H46" s="455">
        <v>0</v>
      </c>
      <c r="I46" s="455"/>
      <c r="J46" s="455">
        <v>0</v>
      </c>
      <c r="K46" s="476"/>
    </row>
    <row r="47" spans="1:11" s="474" customFormat="1" ht="13.2">
      <c r="A47" s="475" t="s">
        <v>81</v>
      </c>
      <c r="B47" s="476" t="s">
        <v>520</v>
      </c>
      <c r="C47" s="477"/>
      <c r="D47" s="477"/>
      <c r="E47" s="477"/>
      <c r="F47" s="477"/>
      <c r="G47" s="477"/>
      <c r="H47" s="477"/>
      <c r="I47" s="477"/>
      <c r="J47" s="477"/>
      <c r="K47" s="476"/>
    </row>
    <row r="48" spans="1:11" s="474" customFormat="1" ht="39.6">
      <c r="A48" s="475" t="s">
        <v>83</v>
      </c>
      <c r="B48" s="476" t="s">
        <v>521</v>
      </c>
      <c r="C48" s="477"/>
      <c r="D48" s="477"/>
      <c r="E48" s="477"/>
      <c r="F48" s="477"/>
      <c r="G48" s="477"/>
      <c r="H48" s="477"/>
      <c r="I48" s="477"/>
      <c r="J48" s="477"/>
      <c r="K48" s="476"/>
    </row>
    <row r="49" spans="1:11" s="482" customFormat="1">
      <c r="A49" s="475" t="s">
        <v>522</v>
      </c>
      <c r="B49" s="476" t="s">
        <v>523</v>
      </c>
      <c r="C49" s="455">
        <v>248.471</v>
      </c>
      <c r="D49" s="455">
        <v>248.471</v>
      </c>
      <c r="E49" s="455">
        <v>248.471</v>
      </c>
      <c r="F49" s="481"/>
      <c r="G49" s="455">
        <v>63.18</v>
      </c>
      <c r="H49" s="455">
        <v>185.291</v>
      </c>
      <c r="I49" s="455"/>
      <c r="J49" s="455">
        <v>185.291</v>
      </c>
      <c r="K49" s="476"/>
    </row>
    <row r="50" spans="1:11" ht="13.2">
      <c r="A50" s="475" t="s">
        <v>524</v>
      </c>
      <c r="B50" s="476" t="s">
        <v>525</v>
      </c>
      <c r="C50" s="455"/>
      <c r="D50" s="483"/>
      <c r="E50" s="483"/>
      <c r="F50" s="483"/>
      <c r="G50" s="483"/>
      <c r="H50" s="483"/>
      <c r="I50" s="483"/>
      <c r="J50" s="483"/>
      <c r="K50" s="476"/>
    </row>
    <row r="51" spans="1:11" ht="13.2">
      <c r="A51" s="475" t="s">
        <v>526</v>
      </c>
      <c r="B51" s="476" t="s">
        <v>527</v>
      </c>
      <c r="C51" s="455">
        <v>4</v>
      </c>
      <c r="D51" s="455">
        <v>4</v>
      </c>
      <c r="E51" s="483">
        <v>4</v>
      </c>
      <c r="F51" s="483"/>
      <c r="G51" s="455">
        <v>2</v>
      </c>
      <c r="H51" s="455">
        <v>2</v>
      </c>
      <c r="I51" s="455"/>
      <c r="J51" s="455">
        <v>2</v>
      </c>
      <c r="K51" s="476"/>
    </row>
    <row r="52" spans="1:11" ht="52.8">
      <c r="A52" s="475" t="s">
        <v>528</v>
      </c>
      <c r="B52" s="484" t="s">
        <v>529</v>
      </c>
      <c r="C52" s="483"/>
      <c r="D52" s="483"/>
      <c r="E52" s="483"/>
      <c r="F52" s="483"/>
      <c r="G52" s="483"/>
      <c r="H52" s="483"/>
      <c r="I52" s="483"/>
      <c r="J52" s="483"/>
      <c r="K52" s="484"/>
    </row>
    <row r="53" spans="1:11" ht="13.2">
      <c r="A53" s="475" t="s">
        <v>530</v>
      </c>
      <c r="B53" s="476" t="s">
        <v>531</v>
      </c>
      <c r="C53" s="485"/>
      <c r="D53" s="485"/>
      <c r="E53" s="485"/>
      <c r="F53" s="485"/>
      <c r="G53" s="485"/>
      <c r="H53" s="485"/>
      <c r="I53" s="485"/>
      <c r="J53" s="485"/>
      <c r="K53" s="476"/>
    </row>
    <row r="54" spans="1:11" ht="26.4">
      <c r="A54" s="475" t="s">
        <v>532</v>
      </c>
      <c r="B54" s="476" t="s">
        <v>533</v>
      </c>
      <c r="C54" s="455">
        <v>839.601</v>
      </c>
      <c r="D54" s="455">
        <v>839.601</v>
      </c>
      <c r="E54" s="485">
        <v>908.20799999999997</v>
      </c>
      <c r="F54" s="485">
        <v>-68.606999999999999</v>
      </c>
      <c r="G54" s="455">
        <v>336.59999999999997</v>
      </c>
      <c r="H54" s="455">
        <v>503.00100000000003</v>
      </c>
      <c r="I54" s="455"/>
      <c r="J54" s="455">
        <v>503.00100000000003</v>
      </c>
      <c r="K54" s="476" t="s">
        <v>534</v>
      </c>
    </row>
    <row r="55" spans="1:11" ht="26.4">
      <c r="A55" s="475" t="s">
        <v>535</v>
      </c>
      <c r="B55" s="476" t="s">
        <v>536</v>
      </c>
      <c r="C55" s="485"/>
      <c r="D55" s="485"/>
      <c r="E55" s="485"/>
      <c r="F55" s="485"/>
      <c r="G55" s="485"/>
      <c r="H55" s="485"/>
      <c r="I55" s="485"/>
      <c r="J55" s="485"/>
      <c r="K55" s="476"/>
    </row>
    <row r="56" spans="1:11" ht="26.4">
      <c r="A56" s="475" t="s">
        <v>537</v>
      </c>
      <c r="B56" s="476" t="s">
        <v>538</v>
      </c>
      <c r="C56" s="485"/>
      <c r="D56" s="485"/>
      <c r="E56" s="485"/>
      <c r="F56" s="485"/>
      <c r="G56" s="485"/>
      <c r="H56" s="485"/>
      <c r="I56" s="485"/>
      <c r="J56" s="485"/>
      <c r="K56" s="476"/>
    </row>
    <row r="57" spans="1:11" ht="13.2">
      <c r="A57" s="475"/>
      <c r="B57" s="476" t="s">
        <v>539</v>
      </c>
      <c r="C57" s="485"/>
      <c r="D57" s="485"/>
      <c r="E57" s="485"/>
      <c r="F57" s="485"/>
      <c r="G57" s="485"/>
      <c r="H57" s="485"/>
      <c r="I57" s="485"/>
      <c r="J57" s="485"/>
      <c r="K57" s="476"/>
    </row>
    <row r="58" spans="1:11" ht="13.2">
      <c r="A58" s="475" t="s">
        <v>60</v>
      </c>
      <c r="B58" s="476" t="s">
        <v>540</v>
      </c>
      <c r="C58" s="485"/>
      <c r="D58" s="485"/>
      <c r="E58" s="485"/>
      <c r="F58" s="485"/>
      <c r="G58" s="485"/>
      <c r="H58" s="485"/>
      <c r="I58" s="485"/>
      <c r="J58" s="485"/>
      <c r="K58" s="476"/>
    </row>
    <row r="59" spans="1:11" ht="13.2">
      <c r="A59" s="475"/>
      <c r="B59" s="476" t="s">
        <v>541</v>
      </c>
      <c r="C59" s="485"/>
      <c r="D59" s="485"/>
      <c r="E59" s="485"/>
      <c r="F59" s="485"/>
      <c r="G59" s="485"/>
      <c r="H59" s="485"/>
      <c r="I59" s="485"/>
      <c r="J59" s="485"/>
      <c r="K59" s="476"/>
    </row>
    <row r="60" spans="1:11" ht="26.4">
      <c r="A60" s="475" t="s">
        <v>60</v>
      </c>
      <c r="B60" s="476" t="s">
        <v>542</v>
      </c>
      <c r="C60" s="485"/>
      <c r="D60" s="485"/>
      <c r="E60" s="485"/>
      <c r="F60" s="485"/>
      <c r="G60" s="485"/>
      <c r="H60" s="485"/>
      <c r="I60" s="485"/>
      <c r="J60" s="485"/>
      <c r="K60" s="476"/>
    </row>
    <row r="61" spans="1:11" ht="26.4">
      <c r="A61" s="475" t="s">
        <v>60</v>
      </c>
      <c r="B61" s="476" t="s">
        <v>543</v>
      </c>
      <c r="C61" s="485"/>
      <c r="D61" s="485"/>
      <c r="E61" s="485"/>
      <c r="F61" s="485"/>
      <c r="G61" s="485"/>
      <c r="H61" s="485"/>
      <c r="I61" s="485"/>
      <c r="J61" s="485"/>
      <c r="K61" s="476"/>
    </row>
    <row r="62" spans="1:11" ht="26.4">
      <c r="A62" s="475" t="s">
        <v>60</v>
      </c>
      <c r="B62" s="476" t="s">
        <v>544</v>
      </c>
      <c r="C62" s="485"/>
      <c r="D62" s="485"/>
      <c r="E62" s="485"/>
      <c r="F62" s="485"/>
      <c r="G62" s="485"/>
      <c r="H62" s="485"/>
      <c r="I62" s="485"/>
      <c r="J62" s="485"/>
      <c r="K62" s="476"/>
    </row>
    <row r="63" spans="1:11" s="448" customFormat="1" ht="13.2">
      <c r="A63" s="472" t="s">
        <v>50</v>
      </c>
      <c r="B63" s="473" t="s">
        <v>545</v>
      </c>
      <c r="C63" s="486">
        <v>119.773</v>
      </c>
      <c r="D63" s="486">
        <v>117.773</v>
      </c>
      <c r="E63" s="486">
        <v>117.773</v>
      </c>
      <c r="F63" s="486">
        <v>0</v>
      </c>
      <c r="G63" s="486">
        <v>117.773</v>
      </c>
      <c r="H63" s="486">
        <v>0</v>
      </c>
      <c r="I63" s="486">
        <v>2</v>
      </c>
      <c r="J63" s="486">
        <v>2</v>
      </c>
      <c r="K63" s="473"/>
    </row>
    <row r="64" spans="1:11" ht="13.2">
      <c r="A64" s="475" t="s">
        <v>489</v>
      </c>
      <c r="B64" s="476" t="s">
        <v>546</v>
      </c>
      <c r="C64" s="485"/>
      <c r="D64" s="485"/>
      <c r="E64" s="485"/>
      <c r="F64" s="485"/>
      <c r="G64" s="485"/>
      <c r="H64" s="485"/>
      <c r="I64" s="485"/>
      <c r="J64" s="485"/>
      <c r="K64" s="476"/>
    </row>
    <row r="65" spans="1:11" ht="13.2">
      <c r="A65" s="475">
        <v>2</v>
      </c>
      <c r="B65" s="476" t="s">
        <v>547</v>
      </c>
      <c r="C65" s="485"/>
      <c r="D65" s="485"/>
      <c r="E65" s="485"/>
      <c r="F65" s="485"/>
      <c r="G65" s="485"/>
      <c r="H65" s="485"/>
      <c r="I65" s="485"/>
      <c r="J65" s="485"/>
      <c r="K65" s="476"/>
    </row>
    <row r="66" spans="1:11" ht="13.2">
      <c r="A66" s="475" t="s">
        <v>501</v>
      </c>
      <c r="B66" s="476" t="s">
        <v>548</v>
      </c>
      <c r="C66" s="485"/>
      <c r="D66" s="485"/>
      <c r="E66" s="485"/>
      <c r="F66" s="485"/>
      <c r="G66" s="485"/>
      <c r="H66" s="485"/>
      <c r="I66" s="485"/>
      <c r="J66" s="485"/>
      <c r="K66" s="476"/>
    </row>
    <row r="67" spans="1:11" ht="13.2">
      <c r="A67" s="475" t="s">
        <v>549</v>
      </c>
      <c r="B67" s="476" t="s">
        <v>550</v>
      </c>
      <c r="C67" s="485">
        <v>2</v>
      </c>
      <c r="D67" s="485">
        <v>0</v>
      </c>
      <c r="E67" s="485">
        <v>0</v>
      </c>
      <c r="F67" s="485">
        <v>0</v>
      </c>
      <c r="G67" s="485">
        <v>0</v>
      </c>
      <c r="H67" s="485">
        <v>0</v>
      </c>
      <c r="I67" s="485">
        <v>2</v>
      </c>
      <c r="J67" s="485">
        <v>2</v>
      </c>
      <c r="K67" s="476"/>
    </row>
    <row r="68" spans="1:11" ht="26.4">
      <c r="A68" s="475" t="s">
        <v>60</v>
      </c>
      <c r="B68" s="476" t="s">
        <v>551</v>
      </c>
      <c r="C68" s="485"/>
      <c r="D68" s="485"/>
      <c r="E68" s="487"/>
      <c r="F68" s="487"/>
      <c r="G68" s="485"/>
      <c r="H68" s="485"/>
      <c r="I68" s="485"/>
      <c r="J68" s="485"/>
      <c r="K68" s="488"/>
    </row>
    <row r="69" spans="1:11" ht="26.4">
      <c r="A69" s="475" t="s">
        <v>60</v>
      </c>
      <c r="B69" s="476" t="s">
        <v>552</v>
      </c>
      <c r="C69" s="485"/>
      <c r="D69" s="485"/>
      <c r="E69" s="487"/>
      <c r="F69" s="487"/>
      <c r="G69" s="485"/>
      <c r="H69" s="485"/>
      <c r="I69" s="485"/>
      <c r="J69" s="485"/>
      <c r="K69" s="488"/>
    </row>
    <row r="70" spans="1:11" ht="26.4">
      <c r="A70" s="475" t="s">
        <v>60</v>
      </c>
      <c r="B70" s="476" t="s">
        <v>553</v>
      </c>
      <c r="C70" s="485"/>
      <c r="D70" s="485"/>
      <c r="E70" s="487"/>
      <c r="F70" s="487"/>
      <c r="G70" s="485"/>
      <c r="H70" s="485"/>
      <c r="I70" s="485"/>
      <c r="J70" s="485"/>
      <c r="K70" s="488"/>
    </row>
    <row r="71" spans="1:11" ht="39.6">
      <c r="A71" s="475" t="s">
        <v>60</v>
      </c>
      <c r="B71" s="476" t="s">
        <v>554</v>
      </c>
      <c r="C71" s="485"/>
      <c r="D71" s="485"/>
      <c r="E71" s="487"/>
      <c r="F71" s="487"/>
      <c r="G71" s="485"/>
      <c r="H71" s="485"/>
      <c r="I71" s="485"/>
      <c r="J71" s="485"/>
      <c r="K71" s="488"/>
    </row>
    <row r="72" spans="1:11" ht="13.2">
      <c r="A72" s="475" t="s">
        <v>60</v>
      </c>
      <c r="B72" s="476" t="s">
        <v>555</v>
      </c>
      <c r="C72" s="485"/>
      <c r="D72" s="485"/>
      <c r="E72" s="487"/>
      <c r="F72" s="487"/>
      <c r="G72" s="485"/>
      <c r="H72" s="485"/>
      <c r="I72" s="485">
        <v>2</v>
      </c>
      <c r="J72" s="455">
        <v>2</v>
      </c>
      <c r="K72" s="488"/>
    </row>
    <row r="73" spans="1:11" ht="26.4">
      <c r="A73" s="475" t="s">
        <v>60</v>
      </c>
      <c r="B73" s="476" t="s">
        <v>556</v>
      </c>
      <c r="C73" s="485"/>
      <c r="D73" s="485"/>
      <c r="E73" s="487"/>
      <c r="F73" s="487"/>
      <c r="G73" s="485"/>
      <c r="H73" s="485"/>
      <c r="I73" s="485"/>
      <c r="J73" s="485"/>
      <c r="K73" s="488"/>
    </row>
    <row r="74" spans="1:11" ht="13.2">
      <c r="A74" s="489" t="s">
        <v>557</v>
      </c>
      <c r="B74" s="488" t="s">
        <v>558</v>
      </c>
      <c r="C74" s="455">
        <v>117.773</v>
      </c>
      <c r="D74" s="455">
        <v>117.773</v>
      </c>
      <c r="E74" s="487">
        <v>117.773</v>
      </c>
      <c r="F74" s="487"/>
      <c r="G74" s="455">
        <v>117.773</v>
      </c>
      <c r="H74" s="455">
        <v>0</v>
      </c>
      <c r="I74" s="455"/>
      <c r="J74" s="455">
        <v>0</v>
      </c>
      <c r="K74" s="488"/>
    </row>
    <row r="75" spans="1:11" ht="13.2">
      <c r="A75" s="490"/>
      <c r="B75" s="491"/>
      <c r="C75" s="492"/>
      <c r="D75" s="492"/>
      <c r="E75" s="492"/>
      <c r="F75" s="492"/>
      <c r="G75" s="492"/>
      <c r="H75" s="492"/>
      <c r="I75" s="492"/>
      <c r="J75" s="492"/>
      <c r="K75" s="491"/>
    </row>
  </sheetData>
  <mergeCells count="14">
    <mergeCell ref="K4:K7"/>
    <mergeCell ref="D5:H5"/>
    <mergeCell ref="I5:I7"/>
    <mergeCell ref="A1:B1"/>
    <mergeCell ref="D6:D7"/>
    <mergeCell ref="E6:F6"/>
    <mergeCell ref="G6:G7"/>
    <mergeCell ref="H6:H7"/>
    <mergeCell ref="A2:K2"/>
    <mergeCell ref="A4:A7"/>
    <mergeCell ref="B4:B7"/>
    <mergeCell ref="C4:C7"/>
    <mergeCell ref="D4:I4"/>
    <mergeCell ref="J4:J7"/>
  </mergeCells>
  <pageMargins left="0.70866141732283472" right="0.70866141732283472" top="0.74803149606299213" bottom="0.74803149606299213" header="0.31496062992125984" footer="0.31496062992125984"/>
  <pageSetup paperSize="9" scale="7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G112"/>
  <sheetViews>
    <sheetView workbookViewId="0">
      <selection activeCell="B5" sqref="B5:B8"/>
    </sheetView>
  </sheetViews>
  <sheetFormatPr defaultColWidth="8.9140625" defaultRowHeight="13.2"/>
  <cols>
    <col min="1" max="1" width="4" style="326" customWidth="1"/>
    <col min="2" max="2" width="47.75" style="314" customWidth="1"/>
    <col min="3" max="6" width="9.6640625" style="313" customWidth="1"/>
    <col min="7" max="7" width="11" style="313" customWidth="1"/>
    <col min="8" max="16384" width="8.9140625" style="313"/>
  </cols>
  <sheetData>
    <row r="1" spans="1:7">
      <c r="A1" s="604" t="s">
        <v>747</v>
      </c>
      <c r="B1" s="604"/>
      <c r="C1" s="604"/>
      <c r="G1" s="494" t="s">
        <v>135</v>
      </c>
    </row>
    <row r="2" spans="1:7">
      <c r="F2" s="289"/>
    </row>
    <row r="3" spans="1:7" ht="18.75" customHeight="1">
      <c r="A3" s="603" t="s">
        <v>391</v>
      </c>
      <c r="B3" s="603"/>
      <c r="C3" s="603"/>
      <c r="D3" s="603"/>
      <c r="E3" s="603"/>
      <c r="F3" s="603"/>
      <c r="G3" s="603"/>
    </row>
    <row r="4" spans="1:7" ht="25.5" customHeight="1">
      <c r="C4" s="289"/>
      <c r="D4" s="290"/>
      <c r="E4" s="289"/>
      <c r="F4" s="289"/>
      <c r="G4" s="410" t="s">
        <v>378</v>
      </c>
    </row>
    <row r="5" spans="1:7" s="315" customFormat="1" ht="38.25" customHeight="1">
      <c r="A5" s="605" t="s">
        <v>39</v>
      </c>
      <c r="B5" s="606" t="s">
        <v>74</v>
      </c>
      <c r="C5" s="607" t="s">
        <v>610</v>
      </c>
      <c r="D5" s="610" t="s">
        <v>700</v>
      </c>
      <c r="E5" s="611"/>
      <c r="F5" s="612"/>
      <c r="G5" s="600" t="s">
        <v>5</v>
      </c>
    </row>
    <row r="6" spans="1:7" s="315" customFormat="1" ht="23.25" customHeight="1">
      <c r="A6" s="605"/>
      <c r="B6" s="606"/>
      <c r="C6" s="608"/>
      <c r="D6" s="598" t="s">
        <v>99</v>
      </c>
      <c r="E6" s="610" t="s">
        <v>701</v>
      </c>
      <c r="F6" s="612"/>
      <c r="G6" s="601"/>
    </row>
    <row r="7" spans="1:7" s="315" customFormat="1" ht="62.7" customHeight="1">
      <c r="A7" s="605"/>
      <c r="B7" s="606"/>
      <c r="C7" s="608"/>
      <c r="D7" s="613"/>
      <c r="E7" s="598" t="s">
        <v>702</v>
      </c>
      <c r="F7" s="598" t="s">
        <v>703</v>
      </c>
      <c r="G7" s="601"/>
    </row>
    <row r="8" spans="1:7" s="315" customFormat="1" ht="62.7" customHeight="1">
      <c r="A8" s="605"/>
      <c r="B8" s="606"/>
      <c r="C8" s="609"/>
      <c r="D8" s="599"/>
      <c r="E8" s="599"/>
      <c r="F8" s="599"/>
      <c r="G8" s="602"/>
    </row>
    <row r="9" spans="1:7" s="315" customFormat="1">
      <c r="A9" s="291"/>
      <c r="B9" s="292" t="s">
        <v>6</v>
      </c>
      <c r="C9" s="524">
        <f>C10+C108</f>
        <v>107867</v>
      </c>
      <c r="D9" s="524">
        <f t="shared" ref="D9:G9" si="0">D10+D108</f>
        <v>62073</v>
      </c>
      <c r="E9" s="524">
        <f t="shared" si="0"/>
        <v>108</v>
      </c>
      <c r="F9" s="524">
        <f t="shared" si="0"/>
        <v>10</v>
      </c>
      <c r="G9" s="524">
        <f t="shared" si="0"/>
        <v>0</v>
      </c>
    </row>
    <row r="10" spans="1:7" s="316" customFormat="1">
      <c r="A10" s="469" t="s">
        <v>48</v>
      </c>
      <c r="B10" s="466" t="s">
        <v>612</v>
      </c>
      <c r="C10" s="519">
        <v>45912</v>
      </c>
      <c r="D10" s="519">
        <v>118</v>
      </c>
      <c r="E10" s="519">
        <v>108</v>
      </c>
      <c r="F10" s="519">
        <v>10</v>
      </c>
      <c r="G10" s="519">
        <f t="shared" ref="G10" si="1">G11+G101</f>
        <v>0</v>
      </c>
    </row>
    <row r="11" spans="1:7" s="316" customFormat="1">
      <c r="A11" s="469" t="s">
        <v>49</v>
      </c>
      <c r="B11" s="466" t="s">
        <v>613</v>
      </c>
      <c r="C11" s="519">
        <v>45912</v>
      </c>
      <c r="D11" s="519">
        <v>118</v>
      </c>
      <c r="E11" s="519">
        <v>108</v>
      </c>
      <c r="F11" s="519">
        <v>10</v>
      </c>
      <c r="G11" s="519">
        <f t="shared" ref="G11" si="2">G12+G21+G29+G37+G51+G52+G53+G54+G55+G58+G66+G69+G72+G73+G84+G88+G89+G90+G91+G100</f>
        <v>0</v>
      </c>
    </row>
    <row r="12" spans="1:7" s="315" customFormat="1">
      <c r="A12" s="472" t="s">
        <v>489</v>
      </c>
      <c r="B12" s="513" t="s">
        <v>614</v>
      </c>
      <c r="C12" s="519"/>
      <c r="D12" s="519"/>
      <c r="E12" s="519"/>
      <c r="F12" s="519"/>
      <c r="G12" s="318"/>
    </row>
    <row r="13" spans="1:7" s="315" customFormat="1">
      <c r="A13" s="475" t="s">
        <v>75</v>
      </c>
      <c r="B13" s="514" t="s">
        <v>82</v>
      </c>
      <c r="C13" s="521"/>
      <c r="D13" s="520"/>
      <c r="E13" s="520"/>
      <c r="F13" s="520"/>
      <c r="G13" s="318"/>
    </row>
    <row r="14" spans="1:7" s="315" customFormat="1">
      <c r="A14" s="515"/>
      <c r="B14" s="516" t="s">
        <v>615</v>
      </c>
      <c r="C14" s="522"/>
      <c r="D14" s="520"/>
      <c r="E14" s="520"/>
      <c r="F14" s="520"/>
      <c r="G14" s="318"/>
    </row>
    <row r="15" spans="1:7" s="315" customFormat="1">
      <c r="A15" s="475" t="s">
        <v>76</v>
      </c>
      <c r="B15" s="514" t="s">
        <v>78</v>
      </c>
      <c r="C15" s="521"/>
      <c r="D15" s="519"/>
      <c r="E15" s="519"/>
      <c r="F15" s="519"/>
      <c r="G15" s="318"/>
    </row>
    <row r="16" spans="1:7" s="315" customFormat="1">
      <c r="A16" s="475" t="s">
        <v>1</v>
      </c>
      <c r="B16" s="514" t="s">
        <v>80</v>
      </c>
      <c r="C16" s="521"/>
      <c r="D16" s="521"/>
      <c r="E16" s="521"/>
      <c r="F16" s="521"/>
      <c r="G16" s="318"/>
    </row>
    <row r="17" spans="1:7" s="315" customFormat="1">
      <c r="A17" s="475" t="s">
        <v>265</v>
      </c>
      <c r="B17" s="514" t="s">
        <v>616</v>
      </c>
      <c r="C17" s="521"/>
      <c r="D17" s="522"/>
      <c r="E17" s="522"/>
      <c r="F17" s="522"/>
      <c r="G17" s="318"/>
    </row>
    <row r="18" spans="1:7" s="315" customFormat="1">
      <c r="A18" s="475" t="s">
        <v>265</v>
      </c>
      <c r="B18" s="514" t="s">
        <v>617</v>
      </c>
      <c r="C18" s="521"/>
      <c r="D18" s="521"/>
      <c r="E18" s="521"/>
      <c r="F18" s="521"/>
      <c r="G18" s="318"/>
    </row>
    <row r="19" spans="1:7" s="315" customFormat="1">
      <c r="A19" s="475" t="s">
        <v>265</v>
      </c>
      <c r="B19" s="514" t="s">
        <v>618</v>
      </c>
      <c r="C19" s="521"/>
      <c r="D19" s="521"/>
      <c r="E19" s="521"/>
      <c r="F19" s="521"/>
      <c r="G19" s="318"/>
    </row>
    <row r="20" spans="1:7" s="315" customFormat="1">
      <c r="A20" s="475" t="s">
        <v>265</v>
      </c>
      <c r="B20" s="514" t="s">
        <v>619</v>
      </c>
      <c r="C20" s="521"/>
      <c r="D20" s="521"/>
      <c r="E20" s="521"/>
      <c r="F20" s="521"/>
      <c r="G20" s="318"/>
    </row>
    <row r="21" spans="1:7" s="315" customFormat="1">
      <c r="A21" s="472" t="s">
        <v>491</v>
      </c>
      <c r="B21" s="513" t="s">
        <v>620</v>
      </c>
      <c r="C21" s="519">
        <v>600</v>
      </c>
      <c r="D21" s="521"/>
      <c r="E21" s="521"/>
      <c r="F21" s="521"/>
      <c r="G21" s="519">
        <f t="shared" ref="G21" si="3">SUM(G22:G28)</f>
        <v>0</v>
      </c>
    </row>
    <row r="22" spans="1:7" s="315" customFormat="1">
      <c r="A22" s="475" t="s">
        <v>77</v>
      </c>
      <c r="B22" s="514" t="s">
        <v>82</v>
      </c>
      <c r="C22" s="521"/>
      <c r="D22" s="521"/>
      <c r="E22" s="521"/>
      <c r="F22" s="521"/>
      <c r="G22" s="318"/>
    </row>
    <row r="23" spans="1:7" s="315" customFormat="1">
      <c r="A23" s="475" t="s">
        <v>79</v>
      </c>
      <c r="B23" s="514" t="s">
        <v>78</v>
      </c>
      <c r="C23" s="521">
        <v>600</v>
      </c>
      <c r="D23" s="521"/>
      <c r="E23" s="521"/>
      <c r="F23" s="521"/>
      <c r="G23" s="318"/>
    </row>
    <row r="24" spans="1:7" s="315" customFormat="1">
      <c r="A24" s="475" t="s">
        <v>81</v>
      </c>
      <c r="B24" s="514" t="s">
        <v>621</v>
      </c>
      <c r="C24" s="521"/>
      <c r="D24" s="519"/>
      <c r="E24" s="519"/>
      <c r="F24" s="519"/>
      <c r="G24" s="318"/>
    </row>
    <row r="25" spans="1:7" s="315" customFormat="1">
      <c r="A25" s="475" t="s">
        <v>81</v>
      </c>
      <c r="B25" s="514" t="s">
        <v>80</v>
      </c>
      <c r="C25" s="521"/>
      <c r="D25" s="521"/>
      <c r="E25" s="521"/>
      <c r="F25" s="521"/>
      <c r="G25" s="318"/>
    </row>
    <row r="26" spans="1:7" s="315" customFormat="1">
      <c r="A26" s="475" t="s">
        <v>265</v>
      </c>
      <c r="B26" s="514" t="s">
        <v>617</v>
      </c>
      <c r="C26" s="521"/>
      <c r="D26" s="521"/>
      <c r="E26" s="521"/>
      <c r="F26" s="521"/>
      <c r="G26" s="318"/>
    </row>
    <row r="27" spans="1:7" s="315" customFormat="1">
      <c r="A27" s="475" t="s">
        <v>265</v>
      </c>
      <c r="B27" s="514" t="s">
        <v>618</v>
      </c>
      <c r="C27" s="521"/>
      <c r="D27" s="521"/>
      <c r="E27" s="521"/>
      <c r="F27" s="521"/>
      <c r="G27" s="318"/>
    </row>
    <row r="28" spans="1:7" s="315" customFormat="1">
      <c r="A28" s="475" t="s">
        <v>265</v>
      </c>
      <c r="B28" s="514" t="s">
        <v>619</v>
      </c>
      <c r="C28" s="521"/>
      <c r="D28" s="521"/>
      <c r="E28" s="521"/>
      <c r="F28" s="521"/>
      <c r="G28" s="318"/>
    </row>
    <row r="29" spans="1:7" s="315" customFormat="1">
      <c r="A29" s="472" t="s">
        <v>501</v>
      </c>
      <c r="B29" s="513" t="s">
        <v>622</v>
      </c>
      <c r="C29" s="519"/>
      <c r="D29" s="521"/>
      <c r="E29" s="521"/>
      <c r="F29" s="521"/>
      <c r="G29" s="318"/>
    </row>
    <row r="30" spans="1:7" s="315" customFormat="1">
      <c r="A30" s="475" t="s">
        <v>623</v>
      </c>
      <c r="B30" s="514" t="s">
        <v>82</v>
      </c>
      <c r="C30" s="521"/>
      <c r="D30" s="521"/>
      <c r="E30" s="521"/>
      <c r="F30" s="521"/>
      <c r="G30" s="318"/>
    </row>
    <row r="31" spans="1:7" s="315" customFormat="1">
      <c r="A31" s="475" t="s">
        <v>624</v>
      </c>
      <c r="B31" s="514" t="s">
        <v>625</v>
      </c>
      <c r="C31" s="521"/>
      <c r="D31" s="521"/>
      <c r="E31" s="521"/>
      <c r="F31" s="521"/>
      <c r="G31" s="318"/>
    </row>
    <row r="32" spans="1:7" s="315" customFormat="1">
      <c r="A32" s="475" t="s">
        <v>626</v>
      </c>
      <c r="B32" s="514" t="s">
        <v>80</v>
      </c>
      <c r="C32" s="521"/>
      <c r="D32" s="519"/>
      <c r="E32" s="519"/>
      <c r="F32" s="519"/>
      <c r="G32" s="318"/>
    </row>
    <row r="33" spans="1:7" s="315" customFormat="1">
      <c r="A33" s="475" t="s">
        <v>265</v>
      </c>
      <c r="B33" s="514" t="s">
        <v>617</v>
      </c>
      <c r="C33" s="521"/>
      <c r="D33" s="521"/>
      <c r="E33" s="521"/>
      <c r="F33" s="521"/>
      <c r="G33" s="318"/>
    </row>
    <row r="34" spans="1:7" s="315" customFormat="1">
      <c r="A34" s="475" t="s">
        <v>265</v>
      </c>
      <c r="B34" s="514" t="s">
        <v>619</v>
      </c>
      <c r="C34" s="521"/>
      <c r="D34" s="521"/>
      <c r="E34" s="521"/>
      <c r="F34" s="521"/>
      <c r="G34" s="318"/>
    </row>
    <row r="35" spans="1:7" s="315" customFormat="1">
      <c r="A35" s="475" t="s">
        <v>627</v>
      </c>
      <c r="B35" s="514" t="s">
        <v>628</v>
      </c>
      <c r="C35" s="521"/>
      <c r="D35" s="521"/>
      <c r="E35" s="521"/>
      <c r="F35" s="521"/>
      <c r="G35" s="318"/>
    </row>
    <row r="36" spans="1:7" s="315" customFormat="1">
      <c r="A36" s="475" t="s">
        <v>629</v>
      </c>
      <c r="B36" s="514" t="s">
        <v>630</v>
      </c>
      <c r="C36" s="521"/>
      <c r="D36" s="521"/>
      <c r="E36" s="521"/>
      <c r="F36" s="521"/>
      <c r="G36" s="318"/>
    </row>
    <row r="37" spans="1:7" s="315" customFormat="1">
      <c r="A37" s="472" t="s">
        <v>549</v>
      </c>
      <c r="B37" s="513" t="s">
        <v>631</v>
      </c>
      <c r="C37" s="519">
        <v>37361</v>
      </c>
      <c r="D37" s="521">
        <v>0</v>
      </c>
      <c r="E37" s="521">
        <v>0</v>
      </c>
      <c r="F37" s="521">
        <v>0</v>
      </c>
      <c r="G37" s="519">
        <f t="shared" ref="G37" si="4">SUM(G38:G46)</f>
        <v>0</v>
      </c>
    </row>
    <row r="38" spans="1:7" s="315" customFormat="1">
      <c r="A38" s="475" t="s">
        <v>150</v>
      </c>
      <c r="B38" s="514" t="s">
        <v>82</v>
      </c>
      <c r="C38" s="521">
        <v>19750</v>
      </c>
      <c r="D38" s="521"/>
      <c r="E38" s="521"/>
      <c r="F38" s="521"/>
      <c r="G38" s="318"/>
    </row>
    <row r="39" spans="1:7" s="315" customFormat="1">
      <c r="A39" s="515"/>
      <c r="B39" s="516" t="s">
        <v>632</v>
      </c>
      <c r="C39" s="522"/>
      <c r="D39" s="521"/>
      <c r="E39" s="521"/>
      <c r="F39" s="521"/>
      <c r="G39" s="318"/>
    </row>
    <row r="40" spans="1:7" s="315" customFormat="1">
      <c r="A40" s="515"/>
      <c r="B40" s="516" t="s">
        <v>633</v>
      </c>
      <c r="C40" s="522"/>
      <c r="D40" s="519"/>
      <c r="E40" s="519"/>
      <c r="F40" s="519"/>
      <c r="G40" s="318"/>
    </row>
    <row r="41" spans="1:7" s="315" customFormat="1">
      <c r="A41" s="515"/>
      <c r="B41" s="516" t="s">
        <v>634</v>
      </c>
      <c r="C41" s="522"/>
      <c r="D41" s="521"/>
      <c r="E41" s="521"/>
      <c r="F41" s="521"/>
      <c r="G41" s="318"/>
    </row>
    <row r="42" spans="1:7" s="315" customFormat="1">
      <c r="A42" s="515"/>
      <c r="B42" s="516" t="s">
        <v>635</v>
      </c>
      <c r="C42" s="522"/>
      <c r="D42" s="522"/>
      <c r="E42" s="522"/>
      <c r="F42" s="522"/>
      <c r="G42" s="318"/>
    </row>
    <row r="43" spans="1:7" s="315" customFormat="1">
      <c r="A43" s="515"/>
      <c r="B43" s="516" t="s">
        <v>636</v>
      </c>
      <c r="C43" s="522"/>
      <c r="D43" s="522"/>
      <c r="E43" s="522"/>
      <c r="F43" s="522"/>
      <c r="G43" s="318"/>
    </row>
    <row r="44" spans="1:7" s="315" customFormat="1">
      <c r="A44" s="475" t="s">
        <v>152</v>
      </c>
      <c r="B44" s="514" t="s">
        <v>625</v>
      </c>
      <c r="C44" s="521">
        <v>390</v>
      </c>
      <c r="D44" s="522"/>
      <c r="E44" s="522"/>
      <c r="F44" s="522"/>
      <c r="G44" s="318"/>
    </row>
    <row r="45" spans="1:7" s="315" customFormat="1">
      <c r="A45" s="475" t="s">
        <v>151</v>
      </c>
      <c r="B45" s="514" t="s">
        <v>637</v>
      </c>
      <c r="C45" s="521">
        <v>41</v>
      </c>
      <c r="D45" s="522"/>
      <c r="E45" s="522"/>
      <c r="F45" s="522"/>
      <c r="G45" s="318"/>
    </row>
    <row r="46" spans="1:7" s="315" customFormat="1">
      <c r="A46" s="475" t="s">
        <v>259</v>
      </c>
      <c r="B46" s="514" t="s">
        <v>80</v>
      </c>
      <c r="C46" s="521">
        <v>17180</v>
      </c>
      <c r="D46" s="522"/>
      <c r="E46" s="522"/>
      <c r="F46" s="522"/>
      <c r="G46" s="318"/>
    </row>
    <row r="47" spans="1:7" s="315" customFormat="1">
      <c r="A47" s="475" t="s">
        <v>265</v>
      </c>
      <c r="B47" s="514" t="s">
        <v>616</v>
      </c>
      <c r="C47" s="521">
        <v>17000</v>
      </c>
      <c r="D47" s="521"/>
      <c r="E47" s="521"/>
      <c r="F47" s="521"/>
      <c r="G47" s="318"/>
    </row>
    <row r="48" spans="1:7" s="315" customFormat="1">
      <c r="A48" s="475" t="s">
        <v>265</v>
      </c>
      <c r="B48" s="514" t="s">
        <v>618</v>
      </c>
      <c r="C48" s="521"/>
      <c r="D48" s="521"/>
      <c r="E48" s="521"/>
      <c r="F48" s="521"/>
      <c r="G48" s="318"/>
    </row>
    <row r="49" spans="1:7" s="315" customFormat="1">
      <c r="A49" s="475" t="s">
        <v>265</v>
      </c>
      <c r="B49" s="514" t="s">
        <v>617</v>
      </c>
      <c r="C49" s="521"/>
      <c r="D49" s="521"/>
      <c r="E49" s="521"/>
      <c r="F49" s="521"/>
      <c r="G49" s="318"/>
    </row>
    <row r="50" spans="1:7" s="315" customFormat="1">
      <c r="A50" s="475" t="s">
        <v>265</v>
      </c>
      <c r="B50" s="514" t="s">
        <v>619</v>
      </c>
      <c r="C50" s="521">
        <v>280</v>
      </c>
      <c r="D50" s="521"/>
      <c r="E50" s="521"/>
      <c r="F50" s="521"/>
      <c r="G50" s="318"/>
    </row>
    <row r="51" spans="1:7" s="315" customFormat="1">
      <c r="A51" s="472" t="s">
        <v>557</v>
      </c>
      <c r="B51" s="513" t="s">
        <v>86</v>
      </c>
      <c r="C51" s="513">
        <v>640</v>
      </c>
      <c r="D51" s="521"/>
      <c r="E51" s="521"/>
      <c r="F51" s="521"/>
      <c r="G51" s="318"/>
    </row>
    <row r="52" spans="1:7" s="315" customFormat="1">
      <c r="A52" s="472" t="s">
        <v>638</v>
      </c>
      <c r="B52" s="513" t="s">
        <v>639</v>
      </c>
      <c r="C52" s="519"/>
      <c r="D52" s="521"/>
      <c r="E52" s="521"/>
      <c r="F52" s="521"/>
      <c r="G52" s="318"/>
    </row>
    <row r="53" spans="1:7" s="315" customFormat="1">
      <c r="A53" s="472" t="s">
        <v>640</v>
      </c>
      <c r="B53" s="513" t="s">
        <v>641</v>
      </c>
      <c r="C53" s="519"/>
      <c r="D53" s="521"/>
      <c r="E53" s="521"/>
      <c r="F53" s="521"/>
      <c r="G53" s="318"/>
    </row>
    <row r="54" spans="1:7" s="315" customFormat="1">
      <c r="A54" s="472" t="s">
        <v>642</v>
      </c>
      <c r="B54" s="513" t="s">
        <v>84</v>
      </c>
      <c r="C54" s="519">
        <v>645</v>
      </c>
      <c r="D54" s="513"/>
      <c r="E54" s="513"/>
      <c r="F54" s="513"/>
      <c r="G54" s="318"/>
    </row>
    <row r="55" spans="1:7" s="315" customFormat="1">
      <c r="A55" s="472" t="s">
        <v>643</v>
      </c>
      <c r="B55" s="513" t="s">
        <v>644</v>
      </c>
      <c r="C55" s="519"/>
      <c r="D55" s="519"/>
      <c r="E55" s="519"/>
      <c r="F55" s="519"/>
      <c r="G55" s="318"/>
    </row>
    <row r="56" spans="1:7" s="315" customFormat="1">
      <c r="A56" s="475" t="s">
        <v>60</v>
      </c>
      <c r="B56" s="514" t="s">
        <v>645</v>
      </c>
      <c r="C56" s="521"/>
      <c r="D56" s="519"/>
      <c r="E56" s="519"/>
      <c r="F56" s="519"/>
      <c r="G56" s="318"/>
    </row>
    <row r="57" spans="1:7" s="315" customFormat="1">
      <c r="A57" s="475" t="s">
        <v>60</v>
      </c>
      <c r="B57" s="514" t="s">
        <v>646</v>
      </c>
      <c r="C57" s="521"/>
      <c r="D57" s="519"/>
      <c r="E57" s="519"/>
      <c r="F57" s="519"/>
      <c r="G57" s="318"/>
    </row>
    <row r="58" spans="1:7" s="315" customFormat="1">
      <c r="A58" s="472" t="s">
        <v>647</v>
      </c>
      <c r="B58" s="513" t="s">
        <v>648</v>
      </c>
      <c r="C58" s="519">
        <v>246</v>
      </c>
      <c r="D58" s="519">
        <v>108</v>
      </c>
      <c r="E58" s="519">
        <v>108</v>
      </c>
      <c r="F58" s="519"/>
      <c r="G58" s="519">
        <f t="shared" ref="G58" si="5">G59+G60</f>
        <v>0</v>
      </c>
    </row>
    <row r="59" spans="1:7" s="315" customFormat="1">
      <c r="A59" s="517" t="s">
        <v>128</v>
      </c>
      <c r="B59" s="514" t="s">
        <v>649</v>
      </c>
      <c r="C59" s="521">
        <v>50</v>
      </c>
      <c r="D59" s="521"/>
      <c r="E59" s="521"/>
      <c r="F59" s="521"/>
      <c r="G59" s="318"/>
    </row>
    <row r="60" spans="1:7" s="315" customFormat="1">
      <c r="A60" s="517" t="s">
        <v>129</v>
      </c>
      <c r="B60" s="514" t="s">
        <v>650</v>
      </c>
      <c r="C60" s="521">
        <v>196</v>
      </c>
      <c r="D60" s="521">
        <v>108</v>
      </c>
      <c r="E60" s="521">
        <v>108</v>
      </c>
      <c r="F60" s="521"/>
      <c r="G60" s="318"/>
    </row>
    <row r="61" spans="1:7" s="315" customFormat="1">
      <c r="A61" s="475" t="s">
        <v>60</v>
      </c>
      <c r="B61" s="514" t="s">
        <v>651</v>
      </c>
      <c r="C61" s="521">
        <v>40</v>
      </c>
      <c r="D61" s="519"/>
      <c r="E61" s="519"/>
      <c r="F61" s="519"/>
      <c r="G61" s="318"/>
    </row>
    <row r="62" spans="1:7" s="315" customFormat="1">
      <c r="A62" s="475" t="s">
        <v>60</v>
      </c>
      <c r="B62" s="514" t="s">
        <v>652</v>
      </c>
      <c r="C62" s="521">
        <v>106</v>
      </c>
      <c r="D62" s="521">
        <v>85</v>
      </c>
      <c r="E62" s="521">
        <v>85</v>
      </c>
      <c r="F62" s="521"/>
      <c r="G62" s="318"/>
    </row>
    <row r="63" spans="1:7" s="315" customFormat="1">
      <c r="A63" s="475" t="s">
        <v>60</v>
      </c>
      <c r="B63" s="514" t="s">
        <v>653</v>
      </c>
      <c r="C63" s="521">
        <v>50</v>
      </c>
      <c r="D63" s="521">
        <v>23</v>
      </c>
      <c r="E63" s="521">
        <v>23</v>
      </c>
      <c r="F63" s="521"/>
      <c r="G63" s="318"/>
    </row>
    <row r="64" spans="1:7" s="315" customFormat="1" ht="26.4">
      <c r="A64" s="475"/>
      <c r="B64" s="514" t="s">
        <v>654</v>
      </c>
      <c r="C64" s="521"/>
      <c r="D64" s="521"/>
      <c r="E64" s="521"/>
      <c r="F64" s="521"/>
      <c r="G64" s="318"/>
    </row>
    <row r="65" spans="1:7" s="315" customFormat="1">
      <c r="A65" s="475"/>
      <c r="B65" s="514" t="s">
        <v>655</v>
      </c>
      <c r="C65" s="521"/>
      <c r="D65" s="521"/>
      <c r="E65" s="521"/>
      <c r="F65" s="521"/>
      <c r="G65" s="318"/>
    </row>
    <row r="66" spans="1:7" s="315" customFormat="1">
      <c r="A66" s="472" t="s">
        <v>656</v>
      </c>
      <c r="B66" s="513" t="s">
        <v>85</v>
      </c>
      <c r="C66" s="519">
        <v>100</v>
      </c>
      <c r="D66" s="521">
        <v>10</v>
      </c>
      <c r="E66" s="521"/>
      <c r="F66" s="521">
        <v>10</v>
      </c>
      <c r="G66" s="519">
        <f t="shared" ref="G66" si="6">G68</f>
        <v>0</v>
      </c>
    </row>
    <row r="67" spans="1:7" s="315" customFormat="1">
      <c r="A67" s="475" t="s">
        <v>60</v>
      </c>
      <c r="B67" s="514" t="s">
        <v>657</v>
      </c>
      <c r="C67" s="521"/>
      <c r="D67" s="521"/>
      <c r="E67" s="521"/>
      <c r="F67" s="521"/>
      <c r="G67" s="318"/>
    </row>
    <row r="68" spans="1:7" s="315" customFormat="1">
      <c r="A68" s="475" t="s">
        <v>60</v>
      </c>
      <c r="B68" s="514" t="s">
        <v>658</v>
      </c>
      <c r="C68" s="521">
        <v>100</v>
      </c>
      <c r="D68" s="521">
        <v>10</v>
      </c>
      <c r="E68" s="521"/>
      <c r="F68" s="521">
        <v>10</v>
      </c>
      <c r="G68" s="318"/>
    </row>
    <row r="69" spans="1:7" s="315" customFormat="1">
      <c r="A69" s="472" t="s">
        <v>659</v>
      </c>
      <c r="B69" s="513" t="s">
        <v>660</v>
      </c>
      <c r="C69" s="519">
        <v>200</v>
      </c>
      <c r="D69" s="519">
        <v>0</v>
      </c>
      <c r="E69" s="519">
        <v>0</v>
      </c>
      <c r="F69" s="519">
        <v>0</v>
      </c>
      <c r="G69" s="519">
        <f t="shared" ref="G69" si="7">G70+G71</f>
        <v>0</v>
      </c>
    </row>
    <row r="70" spans="1:7" s="315" customFormat="1">
      <c r="A70" s="475" t="s">
        <v>60</v>
      </c>
      <c r="B70" s="514" t="s">
        <v>661</v>
      </c>
      <c r="C70" s="521"/>
      <c r="D70" s="521"/>
      <c r="E70" s="521"/>
      <c r="F70" s="521"/>
      <c r="G70" s="318"/>
    </row>
    <row r="71" spans="1:7" s="315" customFormat="1">
      <c r="A71" s="475" t="s">
        <v>60</v>
      </c>
      <c r="B71" s="514" t="s">
        <v>662</v>
      </c>
      <c r="C71" s="521">
        <v>200</v>
      </c>
      <c r="D71" s="521"/>
      <c r="E71" s="521"/>
      <c r="F71" s="521"/>
      <c r="G71" s="318"/>
    </row>
    <row r="72" spans="1:7" s="315" customFormat="1">
      <c r="A72" s="472" t="s">
        <v>663</v>
      </c>
      <c r="B72" s="513" t="s">
        <v>664</v>
      </c>
      <c r="C72" s="519"/>
      <c r="D72" s="519"/>
      <c r="E72" s="519"/>
      <c r="F72" s="519"/>
      <c r="G72" s="318"/>
    </row>
    <row r="73" spans="1:7" s="315" customFormat="1">
      <c r="A73" s="472" t="s">
        <v>665</v>
      </c>
      <c r="B73" s="513" t="s">
        <v>630</v>
      </c>
      <c r="C73" s="519">
        <v>770</v>
      </c>
      <c r="D73" s="521">
        <v>0</v>
      </c>
      <c r="E73" s="521">
        <v>0</v>
      </c>
      <c r="F73" s="521">
        <v>0</v>
      </c>
      <c r="G73" s="519">
        <f t="shared" ref="G73" si="8">G74+G82+G83</f>
        <v>0</v>
      </c>
    </row>
    <row r="74" spans="1:7" s="315" customFormat="1">
      <c r="A74" s="475" t="s">
        <v>666</v>
      </c>
      <c r="B74" s="465" t="s">
        <v>667</v>
      </c>
      <c r="C74" s="521">
        <v>520</v>
      </c>
      <c r="D74" s="521"/>
      <c r="E74" s="521"/>
      <c r="F74" s="521"/>
      <c r="G74" s="318"/>
    </row>
    <row r="75" spans="1:7" s="315" customFormat="1">
      <c r="A75" s="475" t="s">
        <v>128</v>
      </c>
      <c r="B75" s="465" t="s">
        <v>668</v>
      </c>
      <c r="C75" s="521">
        <v>420</v>
      </c>
      <c r="D75" s="519"/>
      <c r="E75" s="519"/>
      <c r="F75" s="519"/>
      <c r="G75" s="318"/>
    </row>
    <row r="76" spans="1:7" s="315" customFormat="1">
      <c r="A76" s="475" t="s">
        <v>60</v>
      </c>
      <c r="B76" s="465" t="s">
        <v>393</v>
      </c>
      <c r="C76" s="521">
        <v>420</v>
      </c>
      <c r="D76" s="519"/>
      <c r="E76" s="519"/>
      <c r="F76" s="519"/>
      <c r="G76" s="318"/>
    </row>
    <row r="77" spans="1:7" s="315" customFormat="1">
      <c r="A77" s="475" t="s">
        <v>60</v>
      </c>
      <c r="B77" s="465" t="s">
        <v>394</v>
      </c>
      <c r="C77" s="521"/>
      <c r="D77" s="521"/>
      <c r="E77" s="521"/>
      <c r="F77" s="521"/>
      <c r="G77" s="318"/>
    </row>
    <row r="78" spans="1:7" s="315" customFormat="1">
      <c r="A78" s="475" t="s">
        <v>129</v>
      </c>
      <c r="B78" s="465" t="s">
        <v>669</v>
      </c>
      <c r="C78" s="521">
        <v>100</v>
      </c>
      <c r="D78" s="521"/>
      <c r="E78" s="521"/>
      <c r="F78" s="521"/>
      <c r="G78" s="318"/>
    </row>
    <row r="79" spans="1:7" s="315" customFormat="1">
      <c r="A79" s="475" t="s">
        <v>60</v>
      </c>
      <c r="B79" s="465" t="s">
        <v>393</v>
      </c>
      <c r="C79" s="521">
        <v>50</v>
      </c>
      <c r="D79" s="521"/>
      <c r="E79" s="521"/>
      <c r="F79" s="521"/>
      <c r="G79" s="318"/>
    </row>
    <row r="80" spans="1:7" s="315" customFormat="1">
      <c r="A80" s="475" t="s">
        <v>60</v>
      </c>
      <c r="B80" s="465" t="s">
        <v>394</v>
      </c>
      <c r="C80" s="521">
        <v>50</v>
      </c>
      <c r="D80" s="521"/>
      <c r="E80" s="521"/>
      <c r="F80" s="521"/>
      <c r="G80" s="318"/>
    </row>
    <row r="81" spans="1:7" s="315" customFormat="1">
      <c r="A81" s="475" t="s">
        <v>670</v>
      </c>
      <c r="B81" s="514" t="s">
        <v>671</v>
      </c>
      <c r="C81" s="521"/>
      <c r="D81" s="521"/>
      <c r="E81" s="521"/>
      <c r="F81" s="521"/>
      <c r="G81" s="318"/>
    </row>
    <row r="82" spans="1:7" s="315" customFormat="1">
      <c r="A82" s="475" t="s">
        <v>672</v>
      </c>
      <c r="B82" s="514" t="s">
        <v>673</v>
      </c>
      <c r="C82" s="521"/>
      <c r="D82" s="521"/>
      <c r="E82" s="521"/>
      <c r="F82" s="521"/>
      <c r="G82" s="318"/>
    </row>
    <row r="83" spans="1:7" s="315" customFormat="1">
      <c r="A83" s="475" t="s">
        <v>674</v>
      </c>
      <c r="B83" s="514" t="s">
        <v>87</v>
      </c>
      <c r="C83" s="521">
        <v>250</v>
      </c>
      <c r="D83" s="521"/>
      <c r="E83" s="521"/>
      <c r="F83" s="521"/>
      <c r="G83" s="318"/>
    </row>
    <row r="84" spans="1:7" s="315" customFormat="1">
      <c r="A84" s="472">
        <v>15</v>
      </c>
      <c r="B84" s="466" t="s">
        <v>675</v>
      </c>
      <c r="C84" s="519">
        <v>5350</v>
      </c>
      <c r="D84" s="521">
        <v>0</v>
      </c>
      <c r="E84" s="521">
        <v>0</v>
      </c>
      <c r="F84" s="521">
        <v>0</v>
      </c>
      <c r="G84" s="519">
        <f t="shared" ref="G84" si="9">SUM(G85:G87)</f>
        <v>0</v>
      </c>
    </row>
    <row r="85" spans="1:7" s="315" customFormat="1">
      <c r="A85" s="475" t="s">
        <v>60</v>
      </c>
      <c r="B85" s="465" t="s">
        <v>386</v>
      </c>
      <c r="C85" s="521">
        <v>3350</v>
      </c>
      <c r="D85" s="521"/>
      <c r="E85" s="521"/>
      <c r="F85" s="521"/>
      <c r="G85" s="318"/>
    </row>
    <row r="86" spans="1:7" s="315" customFormat="1">
      <c r="A86" s="472" t="s">
        <v>60</v>
      </c>
      <c r="B86" s="465" t="s">
        <v>387</v>
      </c>
      <c r="C86" s="521">
        <v>2000</v>
      </c>
      <c r="D86" s="521"/>
      <c r="E86" s="521"/>
      <c r="F86" s="521"/>
      <c r="G86" s="318"/>
    </row>
    <row r="87" spans="1:7" s="315" customFormat="1">
      <c r="A87" s="475" t="s">
        <v>60</v>
      </c>
      <c r="B87" s="514" t="s">
        <v>385</v>
      </c>
      <c r="C87" s="521">
        <v>5350</v>
      </c>
      <c r="D87" s="519">
        <v>0</v>
      </c>
      <c r="E87" s="519">
        <v>0</v>
      </c>
      <c r="F87" s="519">
        <v>0</v>
      </c>
      <c r="G87" s="318"/>
    </row>
    <row r="88" spans="1:7">
      <c r="A88" s="472">
        <v>16</v>
      </c>
      <c r="B88" s="513" t="s">
        <v>88</v>
      </c>
      <c r="C88" s="519">
        <v>3350</v>
      </c>
      <c r="D88" s="521"/>
      <c r="E88" s="521"/>
      <c r="F88" s="521"/>
      <c r="G88" s="319"/>
    </row>
    <row r="89" spans="1:7">
      <c r="A89" s="472" t="s">
        <v>676</v>
      </c>
      <c r="B89" s="513" t="s">
        <v>677</v>
      </c>
      <c r="C89" s="519">
        <v>2000</v>
      </c>
      <c r="D89" s="521"/>
      <c r="E89" s="521"/>
      <c r="F89" s="521"/>
      <c r="G89" s="319"/>
    </row>
    <row r="90" spans="1:7">
      <c r="A90" s="472" t="s">
        <v>678</v>
      </c>
      <c r="B90" s="513" t="s">
        <v>679</v>
      </c>
      <c r="C90" s="519"/>
      <c r="D90" s="521"/>
      <c r="E90" s="521"/>
      <c r="F90" s="521"/>
      <c r="G90" s="319"/>
    </row>
    <row r="91" spans="1:7" s="315" customFormat="1" ht="26.4">
      <c r="A91" s="472" t="s">
        <v>680</v>
      </c>
      <c r="B91" s="513" t="s">
        <v>681</v>
      </c>
      <c r="C91" s="519"/>
      <c r="D91" s="519"/>
      <c r="E91" s="519"/>
      <c r="F91" s="519"/>
      <c r="G91" s="318"/>
    </row>
    <row r="92" spans="1:7">
      <c r="A92" s="475" t="s">
        <v>682</v>
      </c>
      <c r="B92" s="514" t="s">
        <v>683</v>
      </c>
      <c r="C92" s="521"/>
      <c r="D92" s="519"/>
      <c r="E92" s="519"/>
      <c r="F92" s="519"/>
      <c r="G92" s="319"/>
    </row>
    <row r="93" spans="1:7">
      <c r="A93" s="475"/>
      <c r="B93" s="514" t="s">
        <v>684</v>
      </c>
      <c r="C93" s="521"/>
      <c r="D93" s="519"/>
      <c r="E93" s="519"/>
      <c r="F93" s="519"/>
      <c r="G93" s="319"/>
    </row>
    <row r="94" spans="1:7" s="322" customFormat="1">
      <c r="A94" s="475"/>
      <c r="B94" s="514" t="s">
        <v>685</v>
      </c>
      <c r="C94" s="521"/>
      <c r="D94" s="519"/>
      <c r="E94" s="519"/>
      <c r="F94" s="519"/>
      <c r="G94" s="321"/>
    </row>
    <row r="95" spans="1:7" s="322" customFormat="1">
      <c r="A95" s="475" t="s">
        <v>686</v>
      </c>
      <c r="B95" s="514" t="s">
        <v>687</v>
      </c>
      <c r="C95" s="521"/>
      <c r="D95" s="521"/>
      <c r="E95" s="521"/>
      <c r="F95" s="521"/>
      <c r="G95" s="321"/>
    </row>
    <row r="96" spans="1:7" ht="26.4">
      <c r="A96" s="475" t="s">
        <v>60</v>
      </c>
      <c r="B96" s="514" t="s">
        <v>688</v>
      </c>
      <c r="C96" s="521"/>
      <c r="D96" s="521"/>
      <c r="E96" s="521"/>
      <c r="F96" s="521"/>
      <c r="G96" s="319"/>
    </row>
    <row r="97" spans="1:7" s="322" customFormat="1">
      <c r="A97" s="475" t="s">
        <v>60</v>
      </c>
      <c r="B97" s="514" t="s">
        <v>689</v>
      </c>
      <c r="C97" s="521"/>
      <c r="D97" s="521"/>
      <c r="E97" s="521"/>
      <c r="F97" s="521"/>
      <c r="G97" s="321"/>
    </row>
    <row r="98" spans="1:7" s="322" customFormat="1">
      <c r="A98" s="475" t="s">
        <v>60</v>
      </c>
      <c r="B98" s="514" t="s">
        <v>690</v>
      </c>
      <c r="C98" s="521"/>
      <c r="D98" s="521"/>
      <c r="E98" s="521"/>
      <c r="F98" s="521"/>
      <c r="G98" s="321"/>
    </row>
    <row r="99" spans="1:7" s="322" customFormat="1" ht="51.45" customHeight="1">
      <c r="A99" s="475" t="s">
        <v>60</v>
      </c>
      <c r="B99" s="514" t="s">
        <v>691</v>
      </c>
      <c r="C99" s="521"/>
      <c r="D99" s="521"/>
      <c r="E99" s="521"/>
      <c r="F99" s="521"/>
      <c r="G99" s="321"/>
    </row>
    <row r="100" spans="1:7" ht="15.9" customHeight="1">
      <c r="A100" s="472" t="s">
        <v>692</v>
      </c>
      <c r="B100" s="513" t="s">
        <v>693</v>
      </c>
      <c r="C100" s="519"/>
      <c r="D100" s="521"/>
      <c r="E100" s="521"/>
      <c r="F100" s="521"/>
      <c r="G100" s="319"/>
    </row>
    <row r="101" spans="1:7" s="315" customFormat="1" ht="15.9" customHeight="1">
      <c r="A101" s="469" t="s">
        <v>50</v>
      </c>
      <c r="B101" s="518" t="s">
        <v>694</v>
      </c>
      <c r="C101" s="523"/>
      <c r="D101" s="521"/>
      <c r="E101" s="521"/>
      <c r="F101" s="521"/>
      <c r="G101" s="318"/>
    </row>
    <row r="102" spans="1:7" s="322" customFormat="1">
      <c r="A102" s="475" t="s">
        <v>489</v>
      </c>
      <c r="B102" s="465" t="s">
        <v>695</v>
      </c>
      <c r="C102" s="521"/>
      <c r="D102" s="521"/>
      <c r="E102" s="521"/>
      <c r="F102" s="521"/>
      <c r="G102" s="321"/>
    </row>
    <row r="103" spans="1:7" s="322" customFormat="1">
      <c r="A103" s="475"/>
      <c r="B103" s="465" t="s">
        <v>696</v>
      </c>
      <c r="C103" s="521"/>
      <c r="D103" s="519"/>
      <c r="E103" s="519"/>
      <c r="F103" s="519"/>
      <c r="G103" s="321"/>
    </row>
    <row r="104" spans="1:7" s="322" customFormat="1">
      <c r="A104" s="475"/>
      <c r="B104" s="465" t="s">
        <v>697</v>
      </c>
      <c r="C104" s="521">
        <v>0</v>
      </c>
      <c r="D104" s="523"/>
      <c r="E104" s="523"/>
      <c r="F104" s="523"/>
      <c r="G104" s="321"/>
    </row>
    <row r="105" spans="1:7" s="315" customFormat="1">
      <c r="A105" s="475"/>
      <c r="B105" s="465" t="s">
        <v>698</v>
      </c>
      <c r="C105" s="521"/>
      <c r="D105" s="521"/>
      <c r="E105" s="521"/>
      <c r="F105" s="521"/>
      <c r="G105" s="318"/>
    </row>
    <row r="106" spans="1:7" s="315" customFormat="1">
      <c r="A106" s="475" t="s">
        <v>491</v>
      </c>
      <c r="B106" s="465" t="s">
        <v>699</v>
      </c>
      <c r="C106" s="521"/>
      <c r="D106" s="521"/>
      <c r="E106" s="521"/>
      <c r="F106" s="521"/>
      <c r="G106" s="318"/>
    </row>
    <row r="107" spans="1:7" s="315" customFormat="1">
      <c r="A107" s="475" t="s">
        <v>501</v>
      </c>
      <c r="B107" s="465" t="s">
        <v>630</v>
      </c>
      <c r="C107" s="521"/>
      <c r="D107" s="521"/>
      <c r="E107" s="521"/>
      <c r="F107" s="521"/>
      <c r="G107" s="318"/>
    </row>
    <row r="108" spans="1:7" ht="15.75" customHeight="1">
      <c r="A108" s="317" t="s">
        <v>52</v>
      </c>
      <c r="B108" s="323" t="s">
        <v>2</v>
      </c>
      <c r="C108" s="525">
        <f t="shared" ref="C108:G108" si="10">C109+C110</f>
        <v>61955</v>
      </c>
      <c r="D108" s="525">
        <f t="shared" si="10"/>
        <v>61955</v>
      </c>
      <c r="E108" s="318">
        <f t="shared" si="10"/>
        <v>0</v>
      </c>
      <c r="F108" s="318">
        <f t="shared" si="10"/>
        <v>0</v>
      </c>
      <c r="G108" s="318">
        <f t="shared" si="10"/>
        <v>0</v>
      </c>
    </row>
    <row r="109" spans="1:7">
      <c r="A109" s="317">
        <v>1</v>
      </c>
      <c r="B109" s="323" t="s">
        <v>3</v>
      </c>
      <c r="C109" s="320">
        <f>D109</f>
        <v>60743</v>
      </c>
      <c r="D109" s="521">
        <v>60743</v>
      </c>
      <c r="E109" s="521"/>
      <c r="F109" s="521"/>
      <c r="G109" s="324"/>
    </row>
    <row r="110" spans="1:7">
      <c r="A110" s="317">
        <v>2</v>
      </c>
      <c r="B110" s="323" t="s">
        <v>4</v>
      </c>
      <c r="C110" s="519">
        <f>C111+C112</f>
        <v>1212</v>
      </c>
      <c r="D110" s="519">
        <f>D111+D112</f>
        <v>1212</v>
      </c>
      <c r="E110" s="521"/>
      <c r="F110" s="521"/>
      <c r="G110" s="324"/>
    </row>
    <row r="111" spans="1:7" s="331" customFormat="1" ht="14.25" customHeight="1">
      <c r="A111" s="327" t="s">
        <v>77</v>
      </c>
      <c r="B111" s="328" t="s">
        <v>7</v>
      </c>
      <c r="C111" s="320">
        <f t="shared" ref="C111:C112" si="11">D111</f>
        <v>1092</v>
      </c>
      <c r="D111" s="521">
        <v>1092</v>
      </c>
      <c r="E111" s="519"/>
      <c r="F111" s="519"/>
      <c r="G111" s="329"/>
    </row>
    <row r="112" spans="1:7" s="331" customFormat="1" ht="16.5" customHeight="1">
      <c r="A112" s="332" t="s">
        <v>79</v>
      </c>
      <c r="B112" s="333" t="s">
        <v>137</v>
      </c>
      <c r="C112" s="526">
        <f t="shared" si="11"/>
        <v>120</v>
      </c>
      <c r="D112" s="527">
        <v>120</v>
      </c>
      <c r="E112" s="528"/>
      <c r="F112" s="528"/>
      <c r="G112" s="330"/>
    </row>
  </sheetData>
  <mergeCells count="11">
    <mergeCell ref="F7:F8"/>
    <mergeCell ref="G5:G8"/>
    <mergeCell ref="A3:G3"/>
    <mergeCell ref="A1:C1"/>
    <mergeCell ref="A5:A8"/>
    <mergeCell ref="B5:B8"/>
    <mergeCell ref="C5:C8"/>
    <mergeCell ref="D5:F5"/>
    <mergeCell ref="D6:D8"/>
    <mergeCell ref="E6:F6"/>
    <mergeCell ref="E7:E8"/>
  </mergeCells>
  <phoneticPr fontId="0" type="noConversion"/>
  <pageMargins left="0.62992125984251968" right="0.19685039370078741" top="0.74803149606299213" bottom="0.55118110236220474" header="0.51181102362204722" footer="0.51181102362204722"/>
  <pageSetup paperSize="9" scale="95"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39"/>
  <sheetViews>
    <sheetView workbookViewId="0">
      <selection activeCell="B13" sqref="B13"/>
    </sheetView>
  </sheetViews>
  <sheetFormatPr defaultColWidth="8.9140625" defaultRowHeight="15.6"/>
  <cols>
    <col min="1" max="1" width="4.4140625" style="8" customWidth="1"/>
    <col min="2" max="2" width="47.33203125" style="3" customWidth="1"/>
    <col min="3" max="4" width="14.75" style="3" customWidth="1"/>
    <col min="5" max="16384" width="8.9140625" style="3"/>
  </cols>
  <sheetData>
    <row r="1" spans="1:4" ht="16.5" customHeight="1">
      <c r="A1" s="578" t="s">
        <v>747</v>
      </c>
      <c r="B1" s="578"/>
      <c r="C1" s="578"/>
      <c r="D1" s="353" t="s">
        <v>727</v>
      </c>
    </row>
    <row r="2" spans="1:4" ht="16.5" customHeight="1">
      <c r="A2" s="536"/>
      <c r="B2" s="536"/>
      <c r="C2" s="536"/>
      <c r="D2" s="1"/>
    </row>
    <row r="3" spans="1:4" ht="27" customHeight="1">
      <c r="A3" s="579" t="s">
        <v>730</v>
      </c>
      <c r="B3" s="579"/>
      <c r="C3" s="579"/>
      <c r="D3" s="579"/>
    </row>
    <row r="4" spans="1:4" ht="21" customHeight="1">
      <c r="A4" s="7"/>
      <c r="B4" s="2"/>
      <c r="C4" s="2"/>
      <c r="D4" s="563" t="s">
        <v>378</v>
      </c>
    </row>
    <row r="5" spans="1:4" ht="43.8" customHeight="1">
      <c r="A5" s="544" t="s">
        <v>41</v>
      </c>
      <c r="B5" s="545" t="s">
        <v>54</v>
      </c>
      <c r="C5" s="545" t="s">
        <v>428</v>
      </c>
      <c r="D5" s="542" t="s">
        <v>5</v>
      </c>
    </row>
    <row r="6" spans="1:4" s="6" customFormat="1" ht="24" customHeight="1">
      <c r="A6" s="548"/>
      <c r="B6" s="549" t="s">
        <v>114</v>
      </c>
      <c r="C6" s="550">
        <f>C7+C30</f>
        <v>53565</v>
      </c>
      <c r="D6" s="550"/>
    </row>
    <row r="7" spans="1:4" s="6" customFormat="1">
      <c r="A7" s="379" t="s">
        <v>48</v>
      </c>
      <c r="B7" s="380" t="s">
        <v>431</v>
      </c>
      <c r="C7" s="349">
        <f>C8+C11+C29</f>
        <v>52873</v>
      </c>
      <c r="D7" s="349"/>
    </row>
    <row r="8" spans="1:4" s="6" customFormat="1">
      <c r="A8" s="379" t="s">
        <v>49</v>
      </c>
      <c r="B8" s="380" t="s">
        <v>96</v>
      </c>
      <c r="C8" s="349">
        <f>C9+C10</f>
        <v>10</v>
      </c>
      <c r="D8" s="349"/>
    </row>
    <row r="9" spans="1:4" s="6" customFormat="1">
      <c r="A9" s="377">
        <v>1</v>
      </c>
      <c r="B9" s="384" t="s">
        <v>728</v>
      </c>
      <c r="C9" s="535">
        <v>0</v>
      </c>
      <c r="D9" s="535"/>
    </row>
    <row r="10" spans="1:4" s="26" customFormat="1">
      <c r="A10" s="377">
        <v>2</v>
      </c>
      <c r="B10" s="382" t="s">
        <v>57</v>
      </c>
      <c r="C10" s="535">
        <v>10</v>
      </c>
      <c r="D10" s="535"/>
    </row>
    <row r="11" spans="1:4" s="6" customFormat="1" ht="16.2" customHeight="1">
      <c r="A11" s="379" t="s">
        <v>50</v>
      </c>
      <c r="B11" s="380" t="s">
        <v>58</v>
      </c>
      <c r="C11" s="349">
        <f>C12+C15+C16</f>
        <v>51625</v>
      </c>
      <c r="D11" s="349"/>
    </row>
    <row r="12" spans="1:4" s="6" customFormat="1" ht="16.2" customHeight="1">
      <c r="A12" s="379" t="s">
        <v>20</v>
      </c>
      <c r="B12" s="380" t="s">
        <v>22</v>
      </c>
      <c r="C12" s="349">
        <f>C13+C14</f>
        <v>29686</v>
      </c>
      <c r="D12" s="349"/>
    </row>
    <row r="13" spans="1:4" s="6" customFormat="1" ht="16.2" customHeight="1">
      <c r="A13" s="381">
        <v>1</v>
      </c>
      <c r="B13" s="384" t="s">
        <v>105</v>
      </c>
      <c r="C13" s="535">
        <v>29686</v>
      </c>
      <c r="D13" s="535"/>
    </row>
    <row r="14" spans="1:4" s="6" customFormat="1" ht="16.2" customHeight="1">
      <c r="A14" s="381">
        <v>2</v>
      </c>
      <c r="B14" s="384" t="s">
        <v>106</v>
      </c>
      <c r="C14" s="535">
        <v>0</v>
      </c>
      <c r="D14" s="535"/>
    </row>
    <row r="15" spans="1:4" s="5" customFormat="1" ht="16.2" customHeight="1">
      <c r="A15" s="385" t="s">
        <v>68</v>
      </c>
      <c r="B15" s="386" t="s">
        <v>154</v>
      </c>
      <c r="C15" s="349"/>
      <c r="D15" s="349"/>
    </row>
    <row r="16" spans="1:4" s="6" customFormat="1" ht="16.2" customHeight="1">
      <c r="A16" s="379" t="s">
        <v>21</v>
      </c>
      <c r="B16" s="380" t="s">
        <v>107</v>
      </c>
      <c r="C16" s="349">
        <f>SUM(C17:C28)</f>
        <v>21939</v>
      </c>
      <c r="D16" s="349"/>
    </row>
    <row r="17" spans="1:4" s="6" customFormat="1" ht="16.2" customHeight="1">
      <c r="A17" s="377">
        <v>1</v>
      </c>
      <c r="B17" s="384" t="s">
        <v>62</v>
      </c>
      <c r="C17" s="535">
        <v>16013.925999999999</v>
      </c>
      <c r="D17" s="535"/>
    </row>
    <row r="18" spans="1:4" s="6" customFormat="1" ht="16.2" customHeight="1">
      <c r="A18" s="377">
        <v>2</v>
      </c>
      <c r="B18" s="384" t="s">
        <v>108</v>
      </c>
      <c r="C18" s="535">
        <v>131.78300000000002</v>
      </c>
      <c r="D18" s="535"/>
    </row>
    <row r="19" spans="1:4" s="6" customFormat="1" ht="16.2" customHeight="1">
      <c r="A19" s="377">
        <v>3</v>
      </c>
      <c r="B19" s="384" t="s">
        <v>177</v>
      </c>
      <c r="C19" s="535">
        <v>2.5</v>
      </c>
      <c r="D19" s="535"/>
    </row>
    <row r="20" spans="1:4" s="6" customFormat="1" ht="16.2" customHeight="1">
      <c r="A20" s="377">
        <v>4</v>
      </c>
      <c r="B20" s="384" t="s">
        <v>63</v>
      </c>
      <c r="C20" s="535">
        <v>30</v>
      </c>
      <c r="D20" s="535"/>
    </row>
    <row r="21" spans="1:4" s="6" customFormat="1" ht="16.2" customHeight="1">
      <c r="A21" s="377">
        <v>5</v>
      </c>
      <c r="B21" s="384" t="s">
        <v>134</v>
      </c>
      <c r="C21" s="535">
        <v>876.05899999999997</v>
      </c>
      <c r="D21" s="535"/>
    </row>
    <row r="22" spans="1:4" s="6" customFormat="1" ht="16.2" customHeight="1">
      <c r="A22" s="377">
        <v>6</v>
      </c>
      <c r="B22" s="384" t="s">
        <v>109</v>
      </c>
      <c r="C22" s="535">
        <v>2382.6370000000002</v>
      </c>
      <c r="D22" s="535"/>
    </row>
    <row r="23" spans="1:4" s="6" customFormat="1" ht="16.2" customHeight="1">
      <c r="A23" s="377">
        <v>7</v>
      </c>
      <c r="B23" s="384" t="s">
        <v>64</v>
      </c>
      <c r="C23" s="535">
        <v>479.40700000000004</v>
      </c>
      <c r="D23" s="535"/>
    </row>
    <row r="24" spans="1:4" s="6" customFormat="1" ht="16.2" customHeight="1">
      <c r="A24" s="377">
        <v>8</v>
      </c>
      <c r="B24" s="384" t="s">
        <v>65</v>
      </c>
      <c r="C24" s="535">
        <v>130</v>
      </c>
      <c r="D24" s="535"/>
    </row>
    <row r="25" spans="1:4" s="6" customFormat="1" ht="16.2" customHeight="1">
      <c r="A25" s="377">
        <v>9</v>
      </c>
      <c r="B25" s="384" t="s">
        <v>59</v>
      </c>
      <c r="C25" s="535">
        <v>1415.3810000000001</v>
      </c>
      <c r="D25" s="535"/>
    </row>
    <row r="26" spans="1:4" s="6" customFormat="1" ht="16.2" customHeight="1">
      <c r="A26" s="377">
        <v>10</v>
      </c>
      <c r="B26" s="384" t="s">
        <v>110</v>
      </c>
      <c r="C26" s="546">
        <v>377.30700000000002</v>
      </c>
      <c r="D26" s="535"/>
    </row>
    <row r="27" spans="1:4" s="6" customFormat="1" ht="16.2" customHeight="1">
      <c r="A27" s="377">
        <v>11</v>
      </c>
      <c r="B27" s="384" t="s">
        <v>153</v>
      </c>
      <c r="C27" s="535">
        <v>0</v>
      </c>
      <c r="D27" s="535"/>
    </row>
    <row r="28" spans="1:4" s="6" customFormat="1" ht="16.2" customHeight="1">
      <c r="A28" s="377">
        <v>12</v>
      </c>
      <c r="B28" s="384" t="s">
        <v>136</v>
      </c>
      <c r="C28" s="535">
        <v>100</v>
      </c>
      <c r="D28" s="535"/>
    </row>
    <row r="29" spans="1:4" s="5" customFormat="1" ht="16.2" customHeight="1">
      <c r="A29" s="379" t="s">
        <v>51</v>
      </c>
      <c r="B29" s="380" t="s">
        <v>66</v>
      </c>
      <c r="C29" s="349">
        <v>1238</v>
      </c>
      <c r="D29" s="349"/>
    </row>
    <row r="30" spans="1:4" s="5" customFormat="1" ht="16.2" customHeight="1">
      <c r="A30" s="379" t="s">
        <v>52</v>
      </c>
      <c r="B30" s="380" t="s">
        <v>374</v>
      </c>
      <c r="C30" s="349">
        <f>C31+C38</f>
        <v>692</v>
      </c>
      <c r="D30" s="349"/>
    </row>
    <row r="31" spans="1:4" s="5" customFormat="1" ht="16.2" customHeight="1">
      <c r="A31" s="379" t="s">
        <v>49</v>
      </c>
      <c r="B31" s="388" t="s">
        <v>111</v>
      </c>
      <c r="C31" s="349">
        <f>C32+C34</f>
        <v>690</v>
      </c>
      <c r="D31" s="349"/>
    </row>
    <row r="32" spans="1:4" s="5" customFormat="1" ht="16.2" customHeight="1">
      <c r="A32" s="389">
        <v>1</v>
      </c>
      <c r="B32" s="390" t="s">
        <v>138</v>
      </c>
      <c r="C32" s="349">
        <f>C33</f>
        <v>0</v>
      </c>
      <c r="D32" s="349"/>
    </row>
    <row r="33" spans="1:4" s="6" customFormat="1" ht="16.2" customHeight="1">
      <c r="A33" s="551" t="s">
        <v>75</v>
      </c>
      <c r="B33" s="418" t="s">
        <v>138</v>
      </c>
      <c r="C33" s="535">
        <v>0</v>
      </c>
      <c r="D33" s="535"/>
    </row>
    <row r="34" spans="1:4" s="543" customFormat="1" ht="16.2" customHeight="1">
      <c r="A34" s="356">
        <v>2</v>
      </c>
      <c r="B34" s="355" t="s">
        <v>139</v>
      </c>
      <c r="C34" s="552">
        <f>SUM(C35:C37)</f>
        <v>690</v>
      </c>
      <c r="D34" s="552"/>
    </row>
    <row r="35" spans="1:4" s="543" customFormat="1" ht="51" customHeight="1">
      <c r="A35" s="553" t="s">
        <v>77</v>
      </c>
      <c r="B35" s="420" t="s">
        <v>721</v>
      </c>
      <c r="C35" s="387">
        <v>185</v>
      </c>
      <c r="D35" s="387"/>
    </row>
    <row r="36" spans="1:4" s="543" customFormat="1" ht="51" customHeight="1">
      <c r="A36" s="553" t="s">
        <v>79</v>
      </c>
      <c r="B36" s="420" t="s">
        <v>715</v>
      </c>
      <c r="C36" s="554">
        <v>2</v>
      </c>
      <c r="D36" s="387"/>
    </row>
    <row r="37" spans="1:4" s="543" customFormat="1" ht="51" customHeight="1">
      <c r="A37" s="553" t="s">
        <v>81</v>
      </c>
      <c r="B37" s="423" t="s">
        <v>716</v>
      </c>
      <c r="C37" s="554">
        <v>503</v>
      </c>
      <c r="D37" s="387"/>
    </row>
    <row r="38" spans="1:4" s="293" customFormat="1" ht="16.2" customHeight="1">
      <c r="A38" s="379" t="s">
        <v>50</v>
      </c>
      <c r="B38" s="555" t="s">
        <v>373</v>
      </c>
      <c r="C38" s="556">
        <f>C39</f>
        <v>2</v>
      </c>
      <c r="D38" s="556"/>
    </row>
    <row r="39" spans="1:4" ht="39.6" customHeight="1">
      <c r="A39" s="557">
        <v>1</v>
      </c>
      <c r="B39" s="558" t="s">
        <v>722</v>
      </c>
      <c r="C39" s="559">
        <v>2</v>
      </c>
      <c r="D39" s="560"/>
    </row>
  </sheetData>
  <mergeCells count="2">
    <mergeCell ref="A1:C1"/>
    <mergeCell ref="A3:D3"/>
  </mergeCells>
  <pageMargins left="0.41" right="0.54" top="0.75" bottom="0.75" header="0.3" footer="0.3"/>
  <pageSetup scale="9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220"/>
  <sheetViews>
    <sheetView zoomScale="96" zoomScaleNormal="96" workbookViewId="0">
      <selection activeCell="B4" sqref="B4:B6"/>
    </sheetView>
  </sheetViews>
  <sheetFormatPr defaultColWidth="8.9140625" defaultRowHeight="15.6"/>
  <cols>
    <col min="1" max="1" width="4.75" style="347" customWidth="1"/>
    <col min="2" max="2" width="49.75" style="277" customWidth="1"/>
    <col min="3" max="3" width="9" style="297" customWidth="1"/>
    <col min="4" max="8" width="11.25" style="277" customWidth="1"/>
    <col min="9" max="11" width="8.9140625" style="277" hidden="1" customWidth="1"/>
    <col min="12" max="20" width="8.9140625" style="277" customWidth="1"/>
    <col min="21" max="16384" width="8.9140625" style="277"/>
  </cols>
  <sheetData>
    <row r="1" spans="1:11">
      <c r="A1" s="615" t="s">
        <v>747</v>
      </c>
      <c r="B1" s="615"/>
      <c r="C1" s="278"/>
      <c r="D1" s="294"/>
      <c r="E1" s="294"/>
      <c r="F1" s="294"/>
      <c r="G1" s="294"/>
      <c r="H1" s="501" t="s">
        <v>559</v>
      </c>
    </row>
    <row r="2" spans="1:11" ht="30.75" customHeight="1">
      <c r="A2" s="615" t="s">
        <v>424</v>
      </c>
      <c r="B2" s="615"/>
      <c r="C2" s="615"/>
      <c r="D2" s="615"/>
      <c r="E2" s="615"/>
      <c r="F2" s="615"/>
      <c r="G2" s="615"/>
      <c r="H2" s="615"/>
    </row>
    <row r="3" spans="1:11" ht="15.45" customHeight="1">
      <c r="B3" s="279"/>
      <c r="C3" s="280"/>
      <c r="D3" s="281"/>
      <c r="E3" s="281"/>
      <c r="F3" s="281"/>
      <c r="G3" s="629" t="s">
        <v>378</v>
      </c>
      <c r="H3" s="629"/>
    </row>
    <row r="4" spans="1:11" ht="46.95" customHeight="1">
      <c r="A4" s="622" t="s">
        <v>39</v>
      </c>
      <c r="B4" s="622" t="s">
        <v>71</v>
      </c>
      <c r="C4" s="619" t="s">
        <v>127</v>
      </c>
      <c r="D4" s="625" t="s">
        <v>407</v>
      </c>
      <c r="E4" s="626"/>
      <c r="F4" s="626"/>
      <c r="G4" s="627"/>
      <c r="H4" s="616" t="s">
        <v>5</v>
      </c>
    </row>
    <row r="5" spans="1:11" ht="28.2" customHeight="1">
      <c r="A5" s="623"/>
      <c r="B5" s="623"/>
      <c r="C5" s="620"/>
      <c r="D5" s="614" t="s">
        <v>40</v>
      </c>
      <c r="E5" s="614" t="s">
        <v>395</v>
      </c>
      <c r="F5" s="614" t="s">
        <v>438</v>
      </c>
      <c r="G5" s="628" t="s">
        <v>439</v>
      </c>
      <c r="H5" s="617"/>
    </row>
    <row r="6" spans="1:11" ht="82.95" customHeight="1">
      <c r="A6" s="624"/>
      <c r="B6" s="624"/>
      <c r="C6" s="621"/>
      <c r="D6" s="614"/>
      <c r="E6" s="614"/>
      <c r="F6" s="614"/>
      <c r="G6" s="628"/>
      <c r="H6" s="618"/>
    </row>
    <row r="7" spans="1:11" s="288" customFormat="1" ht="33" customHeight="1">
      <c r="A7" s="431" t="s">
        <v>48</v>
      </c>
      <c r="B7" s="431" t="s">
        <v>52</v>
      </c>
      <c r="C7" s="432">
        <v>1</v>
      </c>
      <c r="D7" s="432">
        <v>2</v>
      </c>
      <c r="E7" s="432">
        <v>3</v>
      </c>
      <c r="F7" s="432">
        <v>4</v>
      </c>
      <c r="G7" s="432">
        <v>5</v>
      </c>
      <c r="H7" s="432">
        <v>6</v>
      </c>
    </row>
    <row r="8" spans="1:11">
      <c r="A8" s="354"/>
      <c r="B8" s="355" t="s">
        <v>412</v>
      </c>
      <c r="C8" s="356"/>
      <c r="D8" s="437">
        <f>D9+D118+D156+D162+D165+D170+D172+D178+D198+D202+D203+D210+D211</f>
        <v>52863</v>
      </c>
      <c r="E8" s="437">
        <f>E9+E118+E156+E162+E165+E170+E172+E178+E198+E202+E203+E210+E211</f>
        <v>34703.943384999999</v>
      </c>
      <c r="F8" s="437">
        <f>F9+F118+F156+F162+F165+F170+F172+F178+F198+F202+F203+F210+F211</f>
        <v>2541.2166149999998</v>
      </c>
      <c r="G8" s="437">
        <f>G9+G118+G156+G162+G165+G170+G172+G178+G198+G202+G203+G210+G211</f>
        <v>15617.840000000002</v>
      </c>
      <c r="H8" s="437"/>
      <c r="J8" s="564">
        <v>52863</v>
      </c>
      <c r="K8" s="565">
        <f>D8-J8</f>
        <v>0</v>
      </c>
    </row>
    <row r="9" spans="1:11" ht="20.7" customHeight="1">
      <c r="A9" s="354" t="s">
        <v>48</v>
      </c>
      <c r="B9" s="355" t="s">
        <v>470</v>
      </c>
      <c r="C9" s="356"/>
      <c r="D9" s="437">
        <f>D10+D52+D69+D102+D106+D117+D115+D116</f>
        <v>15913.925999999996</v>
      </c>
      <c r="E9" s="437">
        <f>E10+E52+E69+E102+E106+E117+E115+E116</f>
        <v>11971.302</v>
      </c>
      <c r="F9" s="437">
        <f>F10+F52+F69+F102+F106+F117+F115+F116</f>
        <v>760</v>
      </c>
      <c r="G9" s="437">
        <f>G10+G52+G69+G102+G106+G117+G115+G116</f>
        <v>3182.6239999999998</v>
      </c>
      <c r="H9" s="437"/>
    </row>
    <row r="10" spans="1:11" ht="20.7" customHeight="1">
      <c r="A10" s="354" t="s">
        <v>49</v>
      </c>
      <c r="B10" s="355" t="s">
        <v>72</v>
      </c>
      <c r="C10" s="356">
        <f>C11+C17+C30+C38</f>
        <v>31</v>
      </c>
      <c r="D10" s="504">
        <f>D11+D17+D30+D38+D47</f>
        <v>4949.7879999999996</v>
      </c>
      <c r="E10" s="504">
        <f>E11+E17+E30+E38+E47</f>
        <v>3680.5680000000002</v>
      </c>
      <c r="F10" s="504">
        <f>F11+F17+F30+F38+F47</f>
        <v>370</v>
      </c>
      <c r="G10" s="504">
        <f>G11+G17+G30+G38+G47</f>
        <v>899.22</v>
      </c>
      <c r="H10" s="357"/>
    </row>
    <row r="11" spans="1:11" ht="20.7" customHeight="1">
      <c r="A11" s="354">
        <v>1</v>
      </c>
      <c r="B11" s="355" t="s">
        <v>411</v>
      </c>
      <c r="C11" s="356">
        <v>4</v>
      </c>
      <c r="D11" s="504">
        <f>SUM(D12:D16)</f>
        <v>653.36400000000003</v>
      </c>
      <c r="E11" s="504">
        <f>SUM(E12:E16)</f>
        <v>415.94400000000002</v>
      </c>
      <c r="F11" s="504">
        <f>SUM(F12:F16)</f>
        <v>40</v>
      </c>
      <c r="G11" s="504">
        <f>SUM(G12:G16)</f>
        <v>197.42000000000002</v>
      </c>
      <c r="H11" s="357"/>
    </row>
    <row r="12" spans="1:11" ht="25.2" customHeight="1">
      <c r="A12" s="358" t="s">
        <v>60</v>
      </c>
      <c r="B12" s="360" t="s">
        <v>441</v>
      </c>
      <c r="C12" s="356"/>
      <c r="D12" s="505">
        <f>SUM(E12:G12)</f>
        <v>426.96600000000001</v>
      </c>
      <c r="E12" s="505">
        <v>386.96600000000001</v>
      </c>
      <c r="F12" s="505">
        <f>4*10</f>
        <v>40</v>
      </c>
      <c r="G12" s="505"/>
      <c r="H12" s="359"/>
    </row>
    <row r="13" spans="1:11" ht="25.2" customHeight="1">
      <c r="A13" s="358" t="s">
        <v>60</v>
      </c>
      <c r="B13" s="360" t="s">
        <v>442</v>
      </c>
      <c r="C13" s="356"/>
      <c r="D13" s="505">
        <f t="shared" ref="D13:D68" si="0">SUM(E13:G13)</f>
        <v>28.978000000000002</v>
      </c>
      <c r="E13" s="505">
        <v>28.978000000000002</v>
      </c>
      <c r="F13" s="505"/>
      <c r="G13" s="505"/>
      <c r="H13" s="359"/>
    </row>
    <row r="14" spans="1:11" ht="25.2" customHeight="1">
      <c r="A14" s="358" t="s">
        <v>60</v>
      </c>
      <c r="B14" s="360" t="s">
        <v>720</v>
      </c>
      <c r="C14" s="356"/>
      <c r="D14" s="505">
        <f t="shared" si="0"/>
        <v>147.42000000000002</v>
      </c>
      <c r="E14" s="505"/>
      <c r="F14" s="505"/>
      <c r="G14" s="505">
        <f>35*0.3*2.34*6</f>
        <v>147.42000000000002</v>
      </c>
      <c r="H14" s="359"/>
    </row>
    <row r="15" spans="1:11" ht="32.4" customHeight="1">
      <c r="A15" s="358" t="s">
        <v>60</v>
      </c>
      <c r="B15" s="360" t="s">
        <v>443</v>
      </c>
      <c r="C15" s="356"/>
      <c r="D15" s="505">
        <f t="shared" si="0"/>
        <v>35</v>
      </c>
      <c r="E15" s="505"/>
      <c r="F15" s="505"/>
      <c r="G15" s="505">
        <v>35</v>
      </c>
      <c r="H15" s="359"/>
    </row>
    <row r="16" spans="1:11" ht="50.7" customHeight="1">
      <c r="A16" s="358" t="s">
        <v>60</v>
      </c>
      <c r="B16" s="360" t="s">
        <v>449</v>
      </c>
      <c r="C16" s="356"/>
      <c r="D16" s="505">
        <f t="shared" si="0"/>
        <v>15</v>
      </c>
      <c r="E16" s="505"/>
      <c r="F16" s="505"/>
      <c r="G16" s="505">
        <v>15</v>
      </c>
      <c r="H16" s="359"/>
    </row>
    <row r="17" spans="1:8" ht="21" customHeight="1">
      <c r="A17" s="354">
        <v>2</v>
      </c>
      <c r="B17" s="355" t="s">
        <v>413</v>
      </c>
      <c r="C17" s="356">
        <v>12</v>
      </c>
      <c r="D17" s="504">
        <f>SUM(D18:D29)</f>
        <v>1745.8780000000002</v>
      </c>
      <c r="E17" s="504">
        <f>SUM(E18:E29)</f>
        <v>1204.1780000000001</v>
      </c>
      <c r="F17" s="504">
        <f>SUM(F18:F29)</f>
        <v>120</v>
      </c>
      <c r="G17" s="504">
        <f>SUM(G18:G29)</f>
        <v>421.7</v>
      </c>
      <c r="H17" s="357"/>
    </row>
    <row r="18" spans="1:8" ht="21" customHeight="1">
      <c r="A18" s="358" t="s">
        <v>60</v>
      </c>
      <c r="B18" s="433" t="s">
        <v>441</v>
      </c>
      <c r="C18" s="356"/>
      <c r="D18" s="505">
        <f t="shared" si="0"/>
        <v>1216.604</v>
      </c>
      <c r="E18" s="505">
        <v>1096.604</v>
      </c>
      <c r="F18" s="505">
        <f>12*10</f>
        <v>120</v>
      </c>
      <c r="G18" s="504"/>
      <c r="H18" s="357"/>
    </row>
    <row r="19" spans="1:8" ht="21" customHeight="1">
      <c r="A19" s="358" t="s">
        <v>60</v>
      </c>
      <c r="B19" s="433" t="s">
        <v>442</v>
      </c>
      <c r="C19" s="356"/>
      <c r="D19" s="505">
        <f t="shared" si="0"/>
        <v>107.574</v>
      </c>
      <c r="E19" s="505">
        <v>107.574</v>
      </c>
      <c r="F19" s="505"/>
      <c r="G19" s="504"/>
      <c r="H19" s="357"/>
    </row>
    <row r="20" spans="1:8" ht="51" customHeight="1">
      <c r="A20" s="358" t="s">
        <v>60</v>
      </c>
      <c r="B20" s="433" t="s">
        <v>712</v>
      </c>
      <c r="C20" s="356"/>
      <c r="D20" s="505">
        <f t="shared" si="0"/>
        <v>130</v>
      </c>
      <c r="E20" s="504"/>
      <c r="F20" s="504"/>
      <c r="G20" s="505">
        <v>130</v>
      </c>
      <c r="H20" s="357"/>
    </row>
    <row r="21" spans="1:8" ht="28.5" customHeight="1">
      <c r="A21" s="358" t="s">
        <v>60</v>
      </c>
      <c r="B21" s="433" t="s">
        <v>444</v>
      </c>
      <c r="C21" s="356"/>
      <c r="D21" s="505">
        <f t="shared" si="0"/>
        <v>11.7</v>
      </c>
      <c r="E21" s="504"/>
      <c r="F21" s="504"/>
      <c r="G21" s="505">
        <v>11.7</v>
      </c>
      <c r="H21" s="357"/>
    </row>
    <row r="22" spans="1:8" ht="28.5" customHeight="1">
      <c r="A22" s="358" t="s">
        <v>60</v>
      </c>
      <c r="B22" s="433" t="s">
        <v>731</v>
      </c>
      <c r="C22" s="356"/>
      <c r="D22" s="505">
        <f t="shared" si="0"/>
        <v>30</v>
      </c>
      <c r="E22" s="504"/>
      <c r="F22" s="504"/>
      <c r="G22" s="505">
        <v>30</v>
      </c>
      <c r="H22" s="357"/>
    </row>
    <row r="23" spans="1:8" ht="28.5" customHeight="1">
      <c r="A23" s="358" t="s">
        <v>60</v>
      </c>
      <c r="B23" s="433" t="s">
        <v>448</v>
      </c>
      <c r="C23" s="356"/>
      <c r="D23" s="505">
        <f t="shared" si="0"/>
        <v>80</v>
      </c>
      <c r="E23" s="504"/>
      <c r="F23" s="504"/>
      <c r="G23" s="505">
        <v>80</v>
      </c>
      <c r="H23" s="357"/>
    </row>
    <row r="24" spans="1:8" ht="33.9" customHeight="1">
      <c r="A24" s="358" t="s">
        <v>60</v>
      </c>
      <c r="B24" s="433" t="s">
        <v>445</v>
      </c>
      <c r="C24" s="356"/>
      <c r="D24" s="505">
        <f t="shared" si="0"/>
        <v>50</v>
      </c>
      <c r="E24" s="504"/>
      <c r="F24" s="504"/>
      <c r="G24" s="505">
        <v>50</v>
      </c>
      <c r="H24" s="357"/>
    </row>
    <row r="25" spans="1:8" ht="43.2" customHeight="1">
      <c r="A25" s="358" t="s">
        <v>60</v>
      </c>
      <c r="B25" s="433" t="s">
        <v>457</v>
      </c>
      <c r="C25" s="356"/>
      <c r="D25" s="505">
        <f t="shared" si="0"/>
        <v>30</v>
      </c>
      <c r="E25" s="504"/>
      <c r="F25" s="504"/>
      <c r="G25" s="505">
        <v>30</v>
      </c>
      <c r="H25" s="357"/>
    </row>
    <row r="26" spans="1:8" ht="21" customHeight="1">
      <c r="A26" s="358" t="s">
        <v>60</v>
      </c>
      <c r="B26" s="433" t="s">
        <v>446</v>
      </c>
      <c r="C26" s="356"/>
      <c r="D26" s="505">
        <f t="shared" si="0"/>
        <v>10</v>
      </c>
      <c r="E26" s="504"/>
      <c r="F26" s="504"/>
      <c r="G26" s="505">
        <v>10</v>
      </c>
      <c r="H26" s="357"/>
    </row>
    <row r="27" spans="1:8" ht="28.95" customHeight="1">
      <c r="A27" s="358" t="s">
        <v>60</v>
      </c>
      <c r="B27" s="433" t="s">
        <v>447</v>
      </c>
      <c r="C27" s="356"/>
      <c r="D27" s="505">
        <f t="shared" si="0"/>
        <v>20</v>
      </c>
      <c r="E27" s="504"/>
      <c r="F27" s="504"/>
      <c r="G27" s="505">
        <v>20</v>
      </c>
      <c r="H27" s="357"/>
    </row>
    <row r="28" spans="1:8" ht="28.95" customHeight="1">
      <c r="A28" s="358" t="s">
        <v>60</v>
      </c>
      <c r="B28" s="433" t="s">
        <v>708</v>
      </c>
      <c r="C28" s="356"/>
      <c r="D28" s="505">
        <f t="shared" si="0"/>
        <v>30</v>
      </c>
      <c r="E28" s="504"/>
      <c r="F28" s="504"/>
      <c r="G28" s="505">
        <v>30</v>
      </c>
      <c r="H28" s="357"/>
    </row>
    <row r="29" spans="1:8" ht="28.95" customHeight="1">
      <c r="A29" s="358" t="s">
        <v>60</v>
      </c>
      <c r="B29" s="433" t="s">
        <v>717</v>
      </c>
      <c r="C29" s="356"/>
      <c r="D29" s="505">
        <f t="shared" si="0"/>
        <v>30</v>
      </c>
      <c r="E29" s="504"/>
      <c r="F29" s="504"/>
      <c r="G29" s="505">
        <v>30</v>
      </c>
      <c r="H29" s="357"/>
    </row>
    <row r="30" spans="1:8" s="288" customFormat="1" ht="19.95" customHeight="1">
      <c r="A30" s="354">
        <v>3</v>
      </c>
      <c r="B30" s="362" t="s">
        <v>414</v>
      </c>
      <c r="C30" s="356">
        <v>7</v>
      </c>
      <c r="D30" s="504">
        <f>SUM(D31:D37)</f>
        <v>917.62000000000012</v>
      </c>
      <c r="E30" s="504">
        <f t="shared" ref="E30:G30" si="1">SUM(E31:E37)</f>
        <v>695.92000000000007</v>
      </c>
      <c r="F30" s="504">
        <f t="shared" si="1"/>
        <v>70</v>
      </c>
      <c r="G30" s="504">
        <f t="shared" si="1"/>
        <v>151.69999999999999</v>
      </c>
      <c r="H30" s="357"/>
    </row>
    <row r="31" spans="1:8" s="288" customFormat="1" ht="19.95" customHeight="1">
      <c r="A31" s="370" t="s">
        <v>60</v>
      </c>
      <c r="B31" s="363" t="s">
        <v>441</v>
      </c>
      <c r="C31" s="356"/>
      <c r="D31" s="505">
        <f t="shared" si="0"/>
        <v>702.29100000000005</v>
      </c>
      <c r="E31" s="505">
        <v>632.29100000000005</v>
      </c>
      <c r="F31" s="505">
        <v>70</v>
      </c>
      <c r="G31" s="504"/>
      <c r="H31" s="357"/>
    </row>
    <row r="32" spans="1:8" s="288" customFormat="1" ht="19.95" customHeight="1">
      <c r="A32" s="370" t="s">
        <v>60</v>
      </c>
      <c r="B32" s="363" t="s">
        <v>442</v>
      </c>
      <c r="C32" s="356"/>
      <c r="D32" s="505">
        <f t="shared" si="0"/>
        <v>63.628999999999998</v>
      </c>
      <c r="E32" s="505">
        <v>63.628999999999998</v>
      </c>
      <c r="F32" s="505"/>
      <c r="G32" s="504"/>
      <c r="H32" s="357"/>
    </row>
    <row r="33" spans="1:8" s="288" customFormat="1" ht="19.95" customHeight="1">
      <c r="A33" s="358" t="s">
        <v>60</v>
      </c>
      <c r="B33" s="433" t="s">
        <v>444</v>
      </c>
      <c r="C33" s="356"/>
      <c r="D33" s="505">
        <f t="shared" si="0"/>
        <v>11.7</v>
      </c>
      <c r="E33" s="504"/>
      <c r="F33" s="504"/>
      <c r="G33" s="505">
        <v>11.7</v>
      </c>
      <c r="H33" s="357"/>
    </row>
    <row r="34" spans="1:8" s="288" customFormat="1" ht="37.5" customHeight="1">
      <c r="A34" s="354" t="s">
        <v>60</v>
      </c>
      <c r="B34" s="363" t="s">
        <v>450</v>
      </c>
      <c r="C34" s="356"/>
      <c r="D34" s="505">
        <f t="shared" si="0"/>
        <v>115</v>
      </c>
      <c r="E34" s="504"/>
      <c r="F34" s="504"/>
      <c r="G34" s="505">
        <f>105+10</f>
        <v>115</v>
      </c>
      <c r="H34" s="357"/>
    </row>
    <row r="35" spans="1:8" s="288" customFormat="1" ht="31.2" customHeight="1">
      <c r="A35" s="354" t="s">
        <v>60</v>
      </c>
      <c r="B35" s="363" t="s">
        <v>451</v>
      </c>
      <c r="C35" s="356"/>
      <c r="D35" s="505">
        <f t="shared" si="0"/>
        <v>5</v>
      </c>
      <c r="E35" s="504"/>
      <c r="F35" s="504"/>
      <c r="G35" s="505">
        <v>5</v>
      </c>
      <c r="H35" s="357"/>
    </row>
    <row r="36" spans="1:8" s="288" customFormat="1" ht="22.95" customHeight="1">
      <c r="A36" s="354" t="s">
        <v>60</v>
      </c>
      <c r="B36" s="363" t="s">
        <v>456</v>
      </c>
      <c r="C36" s="356"/>
      <c r="D36" s="505">
        <f t="shared" si="0"/>
        <v>15</v>
      </c>
      <c r="E36" s="504"/>
      <c r="F36" s="504"/>
      <c r="G36" s="505">
        <v>15</v>
      </c>
      <c r="H36" s="357"/>
    </row>
    <row r="37" spans="1:8" s="288" customFormat="1" ht="29.4" customHeight="1">
      <c r="A37" s="354" t="s">
        <v>60</v>
      </c>
      <c r="B37" s="363" t="s">
        <v>726</v>
      </c>
      <c r="C37" s="356"/>
      <c r="D37" s="505">
        <f t="shared" si="0"/>
        <v>5</v>
      </c>
      <c r="E37" s="504"/>
      <c r="F37" s="504"/>
      <c r="G37" s="505">
        <v>5</v>
      </c>
      <c r="H37" s="357"/>
    </row>
    <row r="38" spans="1:8" s="288" customFormat="1" ht="19.95" customHeight="1">
      <c r="A38" s="354">
        <v>4</v>
      </c>
      <c r="B38" s="362" t="s">
        <v>415</v>
      </c>
      <c r="C38" s="356">
        <v>8</v>
      </c>
      <c r="D38" s="504">
        <f>SUM(D39:D46)</f>
        <v>1023.543</v>
      </c>
      <c r="E38" s="504">
        <f t="shared" ref="E38:G38" si="2">SUM(E39:E46)</f>
        <v>836.84299999999996</v>
      </c>
      <c r="F38" s="504">
        <f t="shared" si="2"/>
        <v>80</v>
      </c>
      <c r="G38" s="504">
        <f t="shared" si="2"/>
        <v>106.7</v>
      </c>
      <c r="H38" s="357"/>
    </row>
    <row r="39" spans="1:8" s="288" customFormat="1" ht="19.95" customHeight="1">
      <c r="A39" s="354" t="s">
        <v>60</v>
      </c>
      <c r="B39" s="363" t="s">
        <v>441</v>
      </c>
      <c r="C39" s="356"/>
      <c r="D39" s="505">
        <f t="shared" si="0"/>
        <v>844.62199999999996</v>
      </c>
      <c r="E39" s="505">
        <v>764.62199999999996</v>
      </c>
      <c r="F39" s="505">
        <v>80</v>
      </c>
      <c r="G39" s="504"/>
      <c r="H39" s="357"/>
    </row>
    <row r="40" spans="1:8" s="288" customFormat="1" ht="19.95" customHeight="1">
      <c r="A40" s="354" t="s">
        <v>60</v>
      </c>
      <c r="B40" s="363" t="s">
        <v>442</v>
      </c>
      <c r="C40" s="356"/>
      <c r="D40" s="505">
        <f t="shared" si="0"/>
        <v>72.221000000000004</v>
      </c>
      <c r="E40" s="505">
        <v>72.221000000000004</v>
      </c>
      <c r="F40" s="505"/>
      <c r="G40" s="504"/>
      <c r="H40" s="357"/>
    </row>
    <row r="41" spans="1:8" s="288" customFormat="1" ht="19.95" customHeight="1">
      <c r="A41" s="354" t="s">
        <v>60</v>
      </c>
      <c r="B41" s="363" t="s">
        <v>444</v>
      </c>
      <c r="C41" s="356"/>
      <c r="D41" s="505">
        <f t="shared" si="0"/>
        <v>11.7</v>
      </c>
      <c r="E41" s="504"/>
      <c r="F41" s="504"/>
      <c r="G41" s="505">
        <v>11.7</v>
      </c>
      <c r="H41" s="357"/>
    </row>
    <row r="42" spans="1:8" s="288" customFormat="1" ht="19.95" customHeight="1">
      <c r="A42" s="354" t="s">
        <v>60</v>
      </c>
      <c r="B42" s="363" t="s">
        <v>452</v>
      </c>
      <c r="C42" s="356"/>
      <c r="D42" s="505">
        <f t="shared" si="0"/>
        <v>5</v>
      </c>
      <c r="E42" s="504"/>
      <c r="F42" s="504"/>
      <c r="G42" s="505">
        <v>5</v>
      </c>
      <c r="H42" s="357"/>
    </row>
    <row r="43" spans="1:8" s="288" customFormat="1" ht="19.95" customHeight="1">
      <c r="A43" s="354" t="s">
        <v>60</v>
      </c>
      <c r="B43" s="363" t="s">
        <v>453</v>
      </c>
      <c r="C43" s="356"/>
      <c r="D43" s="505">
        <f t="shared" si="0"/>
        <v>10</v>
      </c>
      <c r="E43" s="504"/>
      <c r="F43" s="504"/>
      <c r="G43" s="505">
        <v>10</v>
      </c>
      <c r="H43" s="357"/>
    </row>
    <row r="44" spans="1:8" ht="38.4" customHeight="1">
      <c r="A44" s="354" t="s">
        <v>60</v>
      </c>
      <c r="B44" s="363" t="s">
        <v>454</v>
      </c>
      <c r="C44" s="356"/>
      <c r="D44" s="505">
        <f t="shared" si="0"/>
        <v>20</v>
      </c>
      <c r="E44" s="505"/>
      <c r="F44" s="505"/>
      <c r="G44" s="505">
        <v>20</v>
      </c>
      <c r="H44" s="359"/>
    </row>
    <row r="45" spans="1:8" ht="55.5" customHeight="1">
      <c r="A45" s="354" t="s">
        <v>60</v>
      </c>
      <c r="B45" s="433" t="s">
        <v>736</v>
      </c>
      <c r="C45" s="356"/>
      <c r="D45" s="505">
        <f t="shared" ref="D45" si="3">SUM(E45:G45)</f>
        <v>30</v>
      </c>
      <c r="E45" s="504"/>
      <c r="F45" s="504"/>
      <c r="G45" s="505">
        <v>30</v>
      </c>
      <c r="H45" s="359"/>
    </row>
    <row r="46" spans="1:8" s="288" customFormat="1" ht="44.4" customHeight="1">
      <c r="A46" s="354" t="s">
        <v>60</v>
      </c>
      <c r="B46" s="363" t="s">
        <v>455</v>
      </c>
      <c r="C46" s="356"/>
      <c r="D46" s="505">
        <f t="shared" si="0"/>
        <v>30</v>
      </c>
      <c r="E46" s="504"/>
      <c r="F46" s="504"/>
      <c r="G46" s="505">
        <v>30</v>
      </c>
      <c r="H46" s="357"/>
    </row>
    <row r="47" spans="1:8" s="288" customFormat="1" ht="33.450000000000003" customHeight="1">
      <c r="A47" s="354">
        <v>5</v>
      </c>
      <c r="B47" s="362" t="s">
        <v>472</v>
      </c>
      <c r="C47" s="356">
        <v>6</v>
      </c>
      <c r="D47" s="504">
        <f>SUM(D48:D51)</f>
        <v>609.38300000000004</v>
      </c>
      <c r="E47" s="504">
        <f>SUM(E48:E51)</f>
        <v>527.68299999999999</v>
      </c>
      <c r="F47" s="504">
        <f>SUM(F48:F51)</f>
        <v>60</v>
      </c>
      <c r="G47" s="504">
        <f>SUM(G48:G51)</f>
        <v>21.7</v>
      </c>
      <c r="H47" s="357"/>
    </row>
    <row r="48" spans="1:8" s="288" customFormat="1" ht="24.45" customHeight="1">
      <c r="A48" s="354" t="s">
        <v>60</v>
      </c>
      <c r="B48" s="363" t="s">
        <v>441</v>
      </c>
      <c r="C48" s="356"/>
      <c r="D48" s="505">
        <f t="shared" si="0"/>
        <v>543.28899999999999</v>
      </c>
      <c r="E48" s="505">
        <v>483.28899999999999</v>
      </c>
      <c r="F48" s="505">
        <v>60</v>
      </c>
      <c r="G48" s="504"/>
      <c r="H48" s="357"/>
    </row>
    <row r="49" spans="1:8" s="288" customFormat="1" ht="24.45" customHeight="1">
      <c r="A49" s="354" t="s">
        <v>60</v>
      </c>
      <c r="B49" s="363" t="s">
        <v>442</v>
      </c>
      <c r="C49" s="356"/>
      <c r="D49" s="505">
        <f t="shared" si="0"/>
        <v>44.393999999999998</v>
      </c>
      <c r="E49" s="505">
        <v>44.393999999999998</v>
      </c>
      <c r="F49" s="505"/>
      <c r="G49" s="504"/>
      <c r="H49" s="357"/>
    </row>
    <row r="50" spans="1:8" s="288" customFormat="1" ht="24.45" customHeight="1">
      <c r="A50" s="354" t="s">
        <v>60</v>
      </c>
      <c r="B50" s="433" t="s">
        <v>458</v>
      </c>
      <c r="C50" s="356"/>
      <c r="D50" s="505">
        <f t="shared" si="0"/>
        <v>11.7</v>
      </c>
      <c r="E50" s="505"/>
      <c r="F50" s="505"/>
      <c r="G50" s="505">
        <v>11.7</v>
      </c>
      <c r="H50" s="357"/>
    </row>
    <row r="51" spans="1:8" s="288" customFormat="1" ht="33.450000000000003" customHeight="1">
      <c r="A51" s="354" t="s">
        <v>60</v>
      </c>
      <c r="B51" s="363" t="s">
        <v>737</v>
      </c>
      <c r="C51" s="356"/>
      <c r="D51" s="505">
        <f t="shared" si="0"/>
        <v>10</v>
      </c>
      <c r="E51" s="504"/>
      <c r="F51" s="504"/>
      <c r="G51" s="505">
        <v>10</v>
      </c>
      <c r="H51" s="357"/>
    </row>
    <row r="52" spans="1:8" s="288" customFormat="1" ht="20.399999999999999" customHeight="1">
      <c r="A52" s="354" t="s">
        <v>50</v>
      </c>
      <c r="B52" s="355" t="s">
        <v>416</v>
      </c>
      <c r="C52" s="356">
        <v>24</v>
      </c>
      <c r="D52" s="504">
        <f>SUM(D53:D68)</f>
        <v>4353.6149999999998</v>
      </c>
      <c r="E52" s="504">
        <f>SUM(E53:E68)</f>
        <v>2912.1309999999999</v>
      </c>
      <c r="F52" s="504">
        <f>SUM(F53:F68)</f>
        <v>240</v>
      </c>
      <c r="G52" s="504">
        <f>SUM(G53:G68)</f>
        <v>1201.4839999999999</v>
      </c>
      <c r="H52" s="357"/>
    </row>
    <row r="53" spans="1:8" s="288" customFormat="1" ht="20.399999999999999" customHeight="1">
      <c r="A53" s="354" t="s">
        <v>60</v>
      </c>
      <c r="B53" s="433" t="s">
        <v>441</v>
      </c>
      <c r="C53" s="356"/>
      <c r="D53" s="505">
        <f t="shared" si="0"/>
        <v>2907.6109999999999</v>
      </c>
      <c r="E53" s="505">
        <f>2807.361-139.75</f>
        <v>2667.6109999999999</v>
      </c>
      <c r="F53" s="505">
        <f>24*10</f>
        <v>240</v>
      </c>
      <c r="G53" s="504"/>
      <c r="H53" s="357"/>
    </row>
    <row r="54" spans="1:8" s="288" customFormat="1" ht="20.399999999999999" customHeight="1">
      <c r="A54" s="354" t="s">
        <v>60</v>
      </c>
      <c r="B54" s="433" t="s">
        <v>463</v>
      </c>
      <c r="C54" s="356"/>
      <c r="D54" s="505">
        <f t="shared" si="0"/>
        <v>244.52</v>
      </c>
      <c r="E54" s="505">
        <f>257.577-13.057</f>
        <v>244.52</v>
      </c>
      <c r="F54" s="505"/>
      <c r="G54" s="504"/>
      <c r="H54" s="357"/>
    </row>
    <row r="55" spans="1:8" s="288" customFormat="1" ht="33.450000000000003" customHeight="1">
      <c r="A55" s="354" t="s">
        <v>60</v>
      </c>
      <c r="B55" s="433" t="s">
        <v>706</v>
      </c>
      <c r="C55" s="356"/>
      <c r="D55" s="505">
        <f t="shared" si="0"/>
        <v>200</v>
      </c>
      <c r="E55" s="504"/>
      <c r="F55" s="504"/>
      <c r="G55" s="505">
        <v>200</v>
      </c>
      <c r="H55" s="357"/>
    </row>
    <row r="56" spans="1:8" s="288" customFormat="1" ht="20.7" customHeight="1">
      <c r="A56" s="354" t="s">
        <v>60</v>
      </c>
      <c r="B56" s="433" t="s">
        <v>458</v>
      </c>
      <c r="C56" s="356"/>
      <c r="D56" s="505">
        <f t="shared" si="0"/>
        <v>11.7</v>
      </c>
      <c r="E56" s="504"/>
      <c r="F56" s="504"/>
      <c r="G56" s="505">
        <v>11.7</v>
      </c>
      <c r="H56" s="357"/>
    </row>
    <row r="57" spans="1:8" s="288" customFormat="1" ht="20.25" customHeight="1">
      <c r="A57" s="354" t="s">
        <v>60</v>
      </c>
      <c r="B57" s="433" t="s">
        <v>607</v>
      </c>
      <c r="C57" s="356"/>
      <c r="D57" s="505">
        <f t="shared" si="0"/>
        <v>100</v>
      </c>
      <c r="E57" s="504"/>
      <c r="F57" s="504"/>
      <c r="G57" s="505">
        <v>100</v>
      </c>
      <c r="H57" s="357"/>
    </row>
    <row r="58" spans="1:8" s="288" customFormat="1" ht="20.399999999999999" customHeight="1">
      <c r="A58" s="354" t="s">
        <v>60</v>
      </c>
      <c r="B58" s="433" t="s">
        <v>459</v>
      </c>
      <c r="C58" s="356"/>
      <c r="D58" s="505">
        <f t="shared" si="0"/>
        <v>134.78400000000002</v>
      </c>
      <c r="E58" s="504"/>
      <c r="F58" s="504"/>
      <c r="G58" s="505">
        <f>24*0.4*2.34*6</f>
        <v>134.78400000000002</v>
      </c>
      <c r="H58" s="357"/>
    </row>
    <row r="59" spans="1:8" s="288" customFormat="1" ht="20.399999999999999" customHeight="1">
      <c r="A59" s="354" t="s">
        <v>60</v>
      </c>
      <c r="B59" s="433" t="s">
        <v>602</v>
      </c>
      <c r="C59" s="356"/>
      <c r="D59" s="505">
        <f t="shared" si="0"/>
        <v>30</v>
      </c>
      <c r="E59" s="504"/>
      <c r="F59" s="504"/>
      <c r="G59" s="505">
        <v>30</v>
      </c>
      <c r="H59" s="357"/>
    </row>
    <row r="60" spans="1:8" s="288" customFormat="1" ht="39.450000000000003" customHeight="1">
      <c r="A60" s="354" t="s">
        <v>60</v>
      </c>
      <c r="B60" s="433" t="s">
        <v>460</v>
      </c>
      <c r="C60" s="356"/>
      <c r="D60" s="505">
        <f t="shared" si="0"/>
        <v>90</v>
      </c>
      <c r="E60" s="504"/>
      <c r="F60" s="504"/>
      <c r="G60" s="505">
        <v>90</v>
      </c>
      <c r="H60" s="357"/>
    </row>
    <row r="61" spans="1:8" s="288" customFormat="1" ht="26.4" customHeight="1">
      <c r="A61" s="354" t="s">
        <v>60</v>
      </c>
      <c r="B61" s="433" t="s">
        <v>738</v>
      </c>
      <c r="C61" s="356"/>
      <c r="D61" s="505">
        <f t="shared" si="0"/>
        <v>35</v>
      </c>
      <c r="E61" s="504"/>
      <c r="F61" s="504"/>
      <c r="G61" s="505">
        <v>35</v>
      </c>
      <c r="H61" s="357"/>
    </row>
    <row r="62" spans="1:8" s="288" customFormat="1" ht="29.7" customHeight="1">
      <c r="A62" s="354" t="s">
        <v>60</v>
      </c>
      <c r="B62" s="433" t="s">
        <v>707</v>
      </c>
      <c r="C62" s="356"/>
      <c r="D62" s="505">
        <f t="shared" si="0"/>
        <v>460</v>
      </c>
      <c r="E62" s="504"/>
      <c r="F62" s="504"/>
      <c r="G62" s="505">
        <v>460</v>
      </c>
      <c r="H62" s="357"/>
    </row>
    <row r="63" spans="1:8" s="288" customFormat="1" ht="30.9" customHeight="1">
      <c r="A63" s="354" t="s">
        <v>60</v>
      </c>
      <c r="B63" s="433" t="s">
        <v>468</v>
      </c>
      <c r="C63" s="356"/>
      <c r="D63" s="505">
        <f t="shared" si="0"/>
        <v>10</v>
      </c>
      <c r="E63" s="504"/>
      <c r="F63" s="504"/>
      <c r="G63" s="505">
        <v>10</v>
      </c>
      <c r="H63" s="357"/>
    </row>
    <row r="64" spans="1:8" s="288" customFormat="1" ht="20.399999999999999" customHeight="1">
      <c r="A64" s="354" t="s">
        <v>60</v>
      </c>
      <c r="B64" s="433" t="s">
        <v>469</v>
      </c>
      <c r="C64" s="356"/>
      <c r="D64" s="505">
        <f t="shared" si="0"/>
        <v>30</v>
      </c>
      <c r="E64" s="504"/>
      <c r="F64" s="504"/>
      <c r="G64" s="505">
        <v>30</v>
      </c>
      <c r="H64" s="357"/>
    </row>
    <row r="65" spans="1:8" s="288" customFormat="1" ht="20.399999999999999" customHeight="1">
      <c r="A65" s="354" t="s">
        <v>60</v>
      </c>
      <c r="B65" s="433" t="s">
        <v>461</v>
      </c>
      <c r="C65" s="356"/>
      <c r="D65" s="505">
        <f t="shared" si="0"/>
        <v>30</v>
      </c>
      <c r="E65" s="504"/>
      <c r="F65" s="504"/>
      <c r="G65" s="505">
        <v>30</v>
      </c>
      <c r="H65" s="357"/>
    </row>
    <row r="66" spans="1:8" s="288" customFormat="1" ht="22.5" customHeight="1">
      <c r="A66" s="354" t="s">
        <v>60</v>
      </c>
      <c r="B66" s="433" t="s">
        <v>462</v>
      </c>
      <c r="C66" s="356"/>
      <c r="D66" s="505">
        <f t="shared" si="0"/>
        <v>30</v>
      </c>
      <c r="E66" s="504"/>
      <c r="F66" s="504"/>
      <c r="G66" s="505">
        <v>30</v>
      </c>
      <c r="H66" s="357"/>
    </row>
    <row r="67" spans="1:8" s="288" customFormat="1" ht="22.5" customHeight="1">
      <c r="A67" s="354" t="s">
        <v>60</v>
      </c>
      <c r="B67" s="433" t="s">
        <v>608</v>
      </c>
      <c r="C67" s="356"/>
      <c r="D67" s="505">
        <f t="shared" si="0"/>
        <v>10</v>
      </c>
      <c r="E67" s="504"/>
      <c r="F67" s="504"/>
      <c r="G67" s="505">
        <v>10</v>
      </c>
      <c r="H67" s="357"/>
    </row>
    <row r="68" spans="1:8" s="288" customFormat="1" ht="20.399999999999999" customHeight="1">
      <c r="A68" s="354" t="s">
        <v>60</v>
      </c>
      <c r="B68" s="433" t="s">
        <v>709</v>
      </c>
      <c r="C68" s="356"/>
      <c r="D68" s="505">
        <f t="shared" si="0"/>
        <v>30</v>
      </c>
      <c r="E68" s="504"/>
      <c r="F68" s="504"/>
      <c r="G68" s="505">
        <v>30</v>
      </c>
      <c r="H68" s="357"/>
    </row>
    <row r="69" spans="1:8" s="288" customFormat="1" ht="21" customHeight="1">
      <c r="A69" s="354" t="s">
        <v>51</v>
      </c>
      <c r="B69" s="355" t="s">
        <v>705</v>
      </c>
      <c r="C69" s="356">
        <v>15</v>
      </c>
      <c r="D69" s="437">
        <f>D70+D86+D90+D94+D98</f>
        <v>2606.2959999999994</v>
      </c>
      <c r="E69" s="437">
        <f>E70+E86+E90+E94+E98</f>
        <v>1564.3760000000002</v>
      </c>
      <c r="F69" s="437">
        <f>F70+F86+F90+F94+F98</f>
        <v>140</v>
      </c>
      <c r="G69" s="437">
        <f>G70+G86+G90+G94+G98</f>
        <v>901.92</v>
      </c>
      <c r="H69" s="435"/>
    </row>
    <row r="70" spans="1:8" s="288" customFormat="1" ht="21" customHeight="1">
      <c r="A70" s="366" t="s">
        <v>42</v>
      </c>
      <c r="B70" s="355" t="s">
        <v>417</v>
      </c>
      <c r="C70" s="356"/>
      <c r="D70" s="504">
        <f>SUM(D71:D85)</f>
        <v>2107.2150000000001</v>
      </c>
      <c r="E70" s="504">
        <f>SUM(E71:E85)</f>
        <v>1145.2950000000001</v>
      </c>
      <c r="F70" s="504">
        <f>SUM(F71:F85)</f>
        <v>100</v>
      </c>
      <c r="G70" s="504">
        <f>SUM(G71:G85)</f>
        <v>861.92</v>
      </c>
      <c r="H70" s="357"/>
    </row>
    <row r="71" spans="1:8" s="288" customFormat="1" ht="21" customHeight="1">
      <c r="A71" s="366" t="s">
        <v>60</v>
      </c>
      <c r="B71" s="433" t="s">
        <v>441</v>
      </c>
      <c r="C71" s="356"/>
      <c r="D71" s="505">
        <f t="shared" ref="D71:D84" si="4">SUM(E71:G71)</f>
        <v>1146.229</v>
      </c>
      <c r="E71" s="505">
        <v>1046.229</v>
      </c>
      <c r="F71" s="505">
        <v>100</v>
      </c>
      <c r="G71" s="504"/>
      <c r="H71" s="357"/>
    </row>
    <row r="72" spans="1:8" s="288" customFormat="1" ht="21" customHeight="1">
      <c r="A72" s="366" t="s">
        <v>60</v>
      </c>
      <c r="B72" s="433" t="s">
        <v>442</v>
      </c>
      <c r="C72" s="356"/>
      <c r="D72" s="505">
        <f t="shared" si="4"/>
        <v>99.066000000000003</v>
      </c>
      <c r="E72" s="505">
        <v>99.066000000000003</v>
      </c>
      <c r="F72" s="505"/>
      <c r="G72" s="504"/>
      <c r="H72" s="357"/>
    </row>
    <row r="73" spans="1:8" s="288" customFormat="1" ht="21" customHeight="1">
      <c r="A73" s="366" t="s">
        <v>60</v>
      </c>
      <c r="B73" s="433" t="s">
        <v>444</v>
      </c>
      <c r="C73" s="356"/>
      <c r="D73" s="505">
        <f t="shared" si="4"/>
        <v>11.7</v>
      </c>
      <c r="E73" s="504"/>
      <c r="F73" s="504"/>
      <c r="G73" s="505">
        <v>11.7</v>
      </c>
      <c r="H73" s="357"/>
    </row>
    <row r="74" spans="1:8" s="288" customFormat="1" ht="21" customHeight="1">
      <c r="A74" s="366" t="s">
        <v>60</v>
      </c>
      <c r="B74" s="433" t="s">
        <v>739</v>
      </c>
      <c r="C74" s="356"/>
      <c r="D74" s="505">
        <f t="shared" si="4"/>
        <v>70</v>
      </c>
      <c r="E74" s="504"/>
      <c r="F74" s="504"/>
      <c r="G74" s="505">
        <v>70</v>
      </c>
      <c r="H74" s="357"/>
    </row>
    <row r="75" spans="1:8" s="288" customFormat="1" ht="21" customHeight="1">
      <c r="A75" s="366" t="s">
        <v>60</v>
      </c>
      <c r="B75" s="433" t="s">
        <v>740</v>
      </c>
      <c r="C75" s="356"/>
      <c r="D75" s="505">
        <f t="shared" si="4"/>
        <v>50</v>
      </c>
      <c r="E75" s="504"/>
      <c r="F75" s="504"/>
      <c r="G75" s="505">
        <v>50</v>
      </c>
      <c r="H75" s="357"/>
    </row>
    <row r="76" spans="1:8" s="288" customFormat="1" ht="21" customHeight="1">
      <c r="A76" s="366" t="s">
        <v>60</v>
      </c>
      <c r="B76" s="433" t="s">
        <v>741</v>
      </c>
      <c r="C76" s="356"/>
      <c r="D76" s="505">
        <f t="shared" si="4"/>
        <v>50</v>
      </c>
      <c r="E76" s="504"/>
      <c r="F76" s="504"/>
      <c r="G76" s="505">
        <v>50</v>
      </c>
      <c r="H76" s="357"/>
    </row>
    <row r="77" spans="1:8" s="288" customFormat="1" ht="21" customHeight="1">
      <c r="A77" s="366" t="s">
        <v>60</v>
      </c>
      <c r="B77" s="433" t="s">
        <v>742</v>
      </c>
      <c r="C77" s="356"/>
      <c r="D77" s="505">
        <f t="shared" si="4"/>
        <v>50</v>
      </c>
      <c r="E77" s="504"/>
      <c r="F77" s="504"/>
      <c r="G77" s="505">
        <v>50</v>
      </c>
      <c r="H77" s="357"/>
    </row>
    <row r="78" spans="1:8" s="288" customFormat="1" ht="21" customHeight="1">
      <c r="A78" s="366" t="s">
        <v>60</v>
      </c>
      <c r="B78" s="433" t="s">
        <v>743</v>
      </c>
      <c r="C78" s="356"/>
      <c r="D78" s="505">
        <f t="shared" si="4"/>
        <v>50</v>
      </c>
      <c r="E78" s="504"/>
      <c r="F78" s="504"/>
      <c r="G78" s="505">
        <v>50</v>
      </c>
      <c r="H78" s="357"/>
    </row>
    <row r="79" spans="1:8" s="288" customFormat="1" ht="21" customHeight="1">
      <c r="A79" s="366" t="s">
        <v>60</v>
      </c>
      <c r="B79" s="433" t="s">
        <v>744</v>
      </c>
      <c r="C79" s="356"/>
      <c r="D79" s="505">
        <f t="shared" si="4"/>
        <v>20</v>
      </c>
      <c r="E79" s="504"/>
      <c r="F79" s="504"/>
      <c r="G79" s="505">
        <v>20</v>
      </c>
      <c r="H79" s="357"/>
    </row>
    <row r="80" spans="1:8" s="288" customFormat="1" ht="21" customHeight="1">
      <c r="A80" s="366" t="s">
        <v>60</v>
      </c>
      <c r="B80" s="433" t="s">
        <v>710</v>
      </c>
      <c r="C80" s="356"/>
      <c r="D80" s="505">
        <f t="shared" si="4"/>
        <v>20</v>
      </c>
      <c r="E80" s="504"/>
      <c r="F80" s="504"/>
      <c r="G80" s="505">
        <v>20</v>
      </c>
      <c r="H80" s="357"/>
    </row>
    <row r="81" spans="1:10" s="288" customFormat="1" ht="50.7" customHeight="1">
      <c r="A81" s="366" t="s">
        <v>60</v>
      </c>
      <c r="B81" s="433" t="s">
        <v>718</v>
      </c>
      <c r="C81" s="356"/>
      <c r="D81" s="505">
        <f t="shared" si="4"/>
        <v>119.62</v>
      </c>
      <c r="E81" s="504"/>
      <c r="F81" s="504"/>
      <c r="G81" s="505">
        <v>119.62</v>
      </c>
      <c r="H81" s="357"/>
      <c r="J81" s="277">
        <v>516.67200000000003</v>
      </c>
    </row>
    <row r="82" spans="1:10" s="288" customFormat="1" ht="50.7" customHeight="1">
      <c r="A82" s="366" t="s">
        <v>60</v>
      </c>
      <c r="B82" s="433" t="s">
        <v>723</v>
      </c>
      <c r="C82" s="356"/>
      <c r="D82" s="505">
        <f t="shared" si="4"/>
        <v>101.416</v>
      </c>
      <c r="E82" s="504"/>
      <c r="F82" s="504"/>
      <c r="G82" s="505">
        <f>286.416-185</f>
        <v>101.416</v>
      </c>
      <c r="H82" s="357"/>
      <c r="J82" s="277">
        <v>859.24800000000005</v>
      </c>
    </row>
    <row r="83" spans="1:10" s="288" customFormat="1" ht="48" customHeight="1">
      <c r="A83" s="366" t="s">
        <v>60</v>
      </c>
      <c r="B83" s="433" t="s">
        <v>725</v>
      </c>
      <c r="C83" s="356"/>
      <c r="D83" s="505">
        <f t="shared" si="4"/>
        <v>86.62</v>
      </c>
      <c r="E83" s="504"/>
      <c r="F83" s="504"/>
      <c r="G83" s="505">
        <v>86.62</v>
      </c>
      <c r="H83" s="357"/>
    </row>
    <row r="84" spans="1:10" s="288" customFormat="1" ht="28.95" customHeight="1">
      <c r="A84" s="366" t="s">
        <v>60</v>
      </c>
      <c r="B84" s="433" t="s">
        <v>719</v>
      </c>
      <c r="C84" s="356"/>
      <c r="D84" s="505">
        <f t="shared" si="4"/>
        <v>212.56399999999999</v>
      </c>
      <c r="E84" s="504"/>
      <c r="F84" s="504"/>
      <c r="G84" s="505">
        <v>212.56399999999999</v>
      </c>
      <c r="H84" s="357"/>
    </row>
    <row r="85" spans="1:10" s="288" customFormat="1" ht="21" customHeight="1">
      <c r="A85" s="366" t="s">
        <v>60</v>
      </c>
      <c r="B85" s="433" t="s">
        <v>464</v>
      </c>
      <c r="C85" s="356"/>
      <c r="D85" s="505">
        <f>SUM(E85:G85)</f>
        <v>20</v>
      </c>
      <c r="E85" s="504"/>
      <c r="F85" s="504"/>
      <c r="G85" s="505">
        <v>20</v>
      </c>
      <c r="H85" s="357"/>
    </row>
    <row r="86" spans="1:10" ht="19.5" customHeight="1">
      <c r="A86" s="367" t="s">
        <v>43</v>
      </c>
      <c r="B86" s="362" t="s">
        <v>418</v>
      </c>
      <c r="C86" s="356">
        <v>1</v>
      </c>
      <c r="D86" s="504">
        <f>SUM(D87:D89)</f>
        <v>107.85400000000001</v>
      </c>
      <c r="E86" s="504">
        <f t="shared" ref="E86:G86" si="5">SUM(E87:E89)</f>
        <v>87.854000000000013</v>
      </c>
      <c r="F86" s="504">
        <f t="shared" si="5"/>
        <v>10</v>
      </c>
      <c r="G86" s="504">
        <f t="shared" si="5"/>
        <v>10</v>
      </c>
      <c r="H86" s="357"/>
    </row>
    <row r="87" spans="1:10" ht="19.5" customHeight="1">
      <c r="A87" s="367" t="s">
        <v>60</v>
      </c>
      <c r="B87" s="363" t="s">
        <v>441</v>
      </c>
      <c r="C87" s="356"/>
      <c r="D87" s="505">
        <f t="shared" ref="D87:D89" si="6">SUM(E87:G87)</f>
        <v>91.284000000000006</v>
      </c>
      <c r="E87" s="505">
        <v>81.284000000000006</v>
      </c>
      <c r="F87" s="505">
        <v>10</v>
      </c>
      <c r="G87" s="504"/>
      <c r="H87" s="357"/>
    </row>
    <row r="88" spans="1:10" ht="19.5" customHeight="1">
      <c r="A88" s="367" t="s">
        <v>60</v>
      </c>
      <c r="B88" s="363" t="s">
        <v>442</v>
      </c>
      <c r="C88" s="356"/>
      <c r="D88" s="505">
        <f t="shared" si="6"/>
        <v>6.57</v>
      </c>
      <c r="E88" s="505">
        <v>6.57</v>
      </c>
      <c r="F88" s="505"/>
      <c r="G88" s="504"/>
      <c r="H88" s="357"/>
    </row>
    <row r="89" spans="1:10" ht="38.700000000000003" customHeight="1">
      <c r="A89" s="367" t="s">
        <v>60</v>
      </c>
      <c r="B89" s="363" t="s">
        <v>465</v>
      </c>
      <c r="C89" s="356"/>
      <c r="D89" s="505">
        <f t="shared" si="6"/>
        <v>10</v>
      </c>
      <c r="E89" s="504"/>
      <c r="F89" s="504"/>
      <c r="G89" s="505">
        <v>10</v>
      </c>
      <c r="H89" s="357"/>
    </row>
    <row r="90" spans="1:10" ht="18.899999999999999" customHeight="1">
      <c r="A90" s="367" t="s">
        <v>44</v>
      </c>
      <c r="B90" s="362" t="s">
        <v>73</v>
      </c>
      <c r="C90" s="356"/>
      <c r="D90" s="504">
        <f>SUM(D91:D93)</f>
        <v>141.18899999999999</v>
      </c>
      <c r="E90" s="504">
        <f t="shared" ref="E90:G90" si="7">SUM(E91:E93)</f>
        <v>121.18899999999999</v>
      </c>
      <c r="F90" s="504">
        <f t="shared" si="7"/>
        <v>10</v>
      </c>
      <c r="G90" s="504">
        <f t="shared" si="7"/>
        <v>10</v>
      </c>
      <c r="H90" s="357"/>
    </row>
    <row r="91" spans="1:10" ht="18.899999999999999" customHeight="1">
      <c r="A91" s="358" t="s">
        <v>60</v>
      </c>
      <c r="B91" s="363" t="s">
        <v>441</v>
      </c>
      <c r="C91" s="356"/>
      <c r="D91" s="505">
        <f t="shared" ref="D91:D93" si="8">SUM(E91:G91)</f>
        <v>121.839</v>
      </c>
      <c r="E91" s="505">
        <v>111.839</v>
      </c>
      <c r="F91" s="505">
        <v>10</v>
      </c>
      <c r="G91" s="505"/>
      <c r="H91" s="359"/>
    </row>
    <row r="92" spans="1:10" ht="18.899999999999999" customHeight="1">
      <c r="A92" s="358" t="s">
        <v>60</v>
      </c>
      <c r="B92" s="363" t="s">
        <v>442</v>
      </c>
      <c r="C92" s="356"/>
      <c r="D92" s="505">
        <f t="shared" si="8"/>
        <v>9.35</v>
      </c>
      <c r="E92" s="505">
        <v>9.35</v>
      </c>
      <c r="F92" s="505"/>
      <c r="G92" s="505"/>
      <c r="H92" s="359"/>
    </row>
    <row r="93" spans="1:10" ht="18.899999999999999" customHeight="1">
      <c r="A93" s="358" t="s">
        <v>60</v>
      </c>
      <c r="B93" s="363" t="s">
        <v>466</v>
      </c>
      <c r="C93" s="356"/>
      <c r="D93" s="505">
        <f t="shared" si="8"/>
        <v>10</v>
      </c>
      <c r="E93" s="505"/>
      <c r="F93" s="505"/>
      <c r="G93" s="505">
        <v>10</v>
      </c>
      <c r="H93" s="359"/>
    </row>
    <row r="94" spans="1:10" ht="18.899999999999999" customHeight="1">
      <c r="A94" s="367" t="s">
        <v>44</v>
      </c>
      <c r="B94" s="362" t="s">
        <v>419</v>
      </c>
      <c r="C94" s="356"/>
      <c r="D94" s="504">
        <f>SUM(D95:D97)</f>
        <v>132.03899999999999</v>
      </c>
      <c r="E94" s="504">
        <f t="shared" ref="E94:G94" si="9">SUM(E95:E97)</f>
        <v>112.039</v>
      </c>
      <c r="F94" s="504">
        <f t="shared" si="9"/>
        <v>10</v>
      </c>
      <c r="G94" s="504">
        <f t="shared" si="9"/>
        <v>10</v>
      </c>
      <c r="H94" s="357"/>
    </row>
    <row r="95" spans="1:10" ht="18.899999999999999" customHeight="1">
      <c r="A95" s="358" t="s">
        <v>60</v>
      </c>
      <c r="B95" s="363" t="s">
        <v>441</v>
      </c>
      <c r="C95" s="356"/>
      <c r="D95" s="505">
        <f>SUM(E95:G95)</f>
        <v>113.61499999999999</v>
      </c>
      <c r="E95" s="505">
        <v>103.61499999999999</v>
      </c>
      <c r="F95" s="505">
        <v>10</v>
      </c>
      <c r="G95" s="505"/>
      <c r="H95" s="359"/>
    </row>
    <row r="96" spans="1:10" ht="18.899999999999999" customHeight="1">
      <c r="A96" s="358" t="s">
        <v>60</v>
      </c>
      <c r="B96" s="363" t="s">
        <v>442</v>
      </c>
      <c r="C96" s="356"/>
      <c r="D96" s="505">
        <f t="shared" ref="D96:D100" si="10">SUM(E96:G96)</f>
        <v>8.4240000000000013</v>
      </c>
      <c r="E96" s="505">
        <v>8.4240000000000013</v>
      </c>
      <c r="F96" s="505"/>
      <c r="G96" s="505"/>
      <c r="H96" s="359"/>
    </row>
    <row r="97" spans="1:8" ht="18.899999999999999" customHeight="1">
      <c r="A97" s="358" t="s">
        <v>60</v>
      </c>
      <c r="B97" s="363" t="s">
        <v>466</v>
      </c>
      <c r="C97" s="356"/>
      <c r="D97" s="505">
        <f t="shared" si="10"/>
        <v>10</v>
      </c>
      <c r="E97" s="505"/>
      <c r="F97" s="505"/>
      <c r="G97" s="505">
        <v>10</v>
      </c>
      <c r="H97" s="359"/>
    </row>
    <row r="98" spans="1:8" ht="18.45" customHeight="1">
      <c r="A98" s="367" t="s">
        <v>45</v>
      </c>
      <c r="B98" s="362" t="s">
        <v>46</v>
      </c>
      <c r="C98" s="356"/>
      <c r="D98" s="504">
        <f>SUM(D99:D101)</f>
        <v>117.99900000000001</v>
      </c>
      <c r="E98" s="504">
        <f t="shared" ref="E98:G98" si="11">SUM(E99:E101)</f>
        <v>97.999000000000009</v>
      </c>
      <c r="F98" s="504">
        <f t="shared" si="11"/>
        <v>10</v>
      </c>
      <c r="G98" s="504">
        <f t="shared" si="11"/>
        <v>10</v>
      </c>
      <c r="H98" s="357"/>
    </row>
    <row r="99" spans="1:8" ht="18.45" customHeight="1">
      <c r="A99" s="358" t="s">
        <v>60</v>
      </c>
      <c r="B99" s="363" t="s">
        <v>441</v>
      </c>
      <c r="C99" s="356"/>
      <c r="D99" s="505">
        <f t="shared" si="10"/>
        <v>99.575000000000003</v>
      </c>
      <c r="E99" s="505">
        <v>89.575000000000003</v>
      </c>
      <c r="F99" s="505">
        <v>10</v>
      </c>
      <c r="G99" s="505"/>
      <c r="H99" s="359"/>
    </row>
    <row r="100" spans="1:8" ht="18.45" customHeight="1">
      <c r="A100" s="358" t="s">
        <v>60</v>
      </c>
      <c r="B100" s="363" t="s">
        <v>442</v>
      </c>
      <c r="C100" s="356"/>
      <c r="D100" s="505">
        <f t="shared" si="10"/>
        <v>8.4240000000000013</v>
      </c>
      <c r="E100" s="505">
        <v>8.4240000000000013</v>
      </c>
      <c r="F100" s="505"/>
      <c r="G100" s="505"/>
      <c r="H100" s="359"/>
    </row>
    <row r="101" spans="1:8" ht="18.45" customHeight="1">
      <c r="A101" s="364" t="s">
        <v>60</v>
      </c>
      <c r="B101" s="365" t="s">
        <v>466</v>
      </c>
      <c r="C101" s="356"/>
      <c r="D101" s="505">
        <f>SUM(E101:G101)</f>
        <v>10</v>
      </c>
      <c r="E101" s="505"/>
      <c r="F101" s="505"/>
      <c r="G101" s="505">
        <v>10</v>
      </c>
      <c r="H101" s="359"/>
    </row>
    <row r="102" spans="1:8" s="288" customFormat="1" ht="18.45" customHeight="1">
      <c r="A102" s="502" t="s">
        <v>53</v>
      </c>
      <c r="B102" s="503" t="s">
        <v>440</v>
      </c>
      <c r="C102" s="356">
        <v>1</v>
      </c>
      <c r="D102" s="504">
        <f>SUM(D103:D105)</f>
        <v>229.011</v>
      </c>
      <c r="E102" s="504">
        <f t="shared" ref="E102:G102" si="12">SUM(E103:E105)</f>
        <v>139.011</v>
      </c>
      <c r="F102" s="504">
        <f t="shared" si="12"/>
        <v>10</v>
      </c>
      <c r="G102" s="504">
        <f t="shared" si="12"/>
        <v>80</v>
      </c>
      <c r="H102" s="357"/>
    </row>
    <row r="103" spans="1:8" ht="18.45" customHeight="1">
      <c r="A103" s="354" t="s">
        <v>60</v>
      </c>
      <c r="B103" s="433" t="s">
        <v>441</v>
      </c>
      <c r="C103" s="356"/>
      <c r="D103" s="505">
        <f>SUM(E103:G103)</f>
        <v>138.73400000000001</v>
      </c>
      <c r="E103" s="505">
        <v>128.73400000000001</v>
      </c>
      <c r="F103" s="505">
        <v>10</v>
      </c>
      <c r="G103" s="505"/>
      <c r="H103" s="359"/>
    </row>
    <row r="104" spans="1:8" ht="18.45" customHeight="1">
      <c r="A104" s="354" t="s">
        <v>60</v>
      </c>
      <c r="B104" s="363" t="s">
        <v>442</v>
      </c>
      <c r="C104" s="356"/>
      <c r="D104" s="505">
        <f t="shared" ref="D104" si="13">SUM(E104:G104)</f>
        <v>10.276999999999999</v>
      </c>
      <c r="E104" s="505">
        <v>10.276999999999999</v>
      </c>
      <c r="F104" s="505"/>
      <c r="G104" s="505"/>
      <c r="H104" s="359"/>
    </row>
    <row r="105" spans="1:8" ht="18.45" customHeight="1">
      <c r="A105" s="354" t="s">
        <v>60</v>
      </c>
      <c r="B105" s="363" t="s">
        <v>578</v>
      </c>
      <c r="C105" s="356"/>
      <c r="D105" s="505">
        <f>SUM(E105:G105)</f>
        <v>80</v>
      </c>
      <c r="E105" s="505"/>
      <c r="F105" s="505"/>
      <c r="G105" s="505">
        <v>80</v>
      </c>
      <c r="H105" s="359"/>
    </row>
    <row r="106" spans="1:8" ht="18.45" customHeight="1">
      <c r="A106" s="354" t="s">
        <v>98</v>
      </c>
      <c r="B106" s="362" t="s">
        <v>132</v>
      </c>
      <c r="C106" s="356"/>
      <c r="D106" s="504">
        <f>D107+D109+D111+D113</f>
        <v>3365.04</v>
      </c>
      <c r="E106" s="504">
        <f t="shared" ref="E106:G106" si="14">E107+E109+E111+E113</f>
        <v>3365.04</v>
      </c>
      <c r="F106" s="504">
        <f t="shared" si="14"/>
        <v>0</v>
      </c>
      <c r="G106" s="504">
        <f t="shared" si="14"/>
        <v>0</v>
      </c>
      <c r="H106" s="357"/>
    </row>
    <row r="107" spans="1:8" ht="18.45" customHeight="1">
      <c r="A107" s="354">
        <v>1</v>
      </c>
      <c r="B107" s="371" t="s">
        <v>732</v>
      </c>
      <c r="C107" s="356"/>
      <c r="D107" s="437">
        <f>D108</f>
        <v>487.01</v>
      </c>
      <c r="E107" s="437">
        <f t="shared" ref="E107:G107" si="15">E108</f>
        <v>487.01</v>
      </c>
      <c r="F107" s="437">
        <f t="shared" si="15"/>
        <v>0</v>
      </c>
      <c r="G107" s="437">
        <f t="shared" si="15"/>
        <v>0</v>
      </c>
      <c r="H107" s="435"/>
    </row>
    <row r="108" spans="1:8" ht="18.45" customHeight="1">
      <c r="A108" s="358" t="s">
        <v>60</v>
      </c>
      <c r="B108" s="372" t="s">
        <v>600</v>
      </c>
      <c r="C108" s="356"/>
      <c r="D108" s="505">
        <f>SUM(E108:G108)</f>
        <v>487.01</v>
      </c>
      <c r="E108" s="505">
        <v>487.01</v>
      </c>
      <c r="F108" s="505"/>
      <c r="G108" s="505"/>
      <c r="H108" s="359"/>
    </row>
    <row r="109" spans="1:8" ht="18.45" customHeight="1">
      <c r="A109" s="354">
        <v>2</v>
      </c>
      <c r="B109" s="373" t="s">
        <v>733</v>
      </c>
      <c r="C109" s="356"/>
      <c r="D109" s="437">
        <f>D110</f>
        <v>487.01</v>
      </c>
      <c r="E109" s="437">
        <f t="shared" ref="E109:G109" si="16">E110</f>
        <v>487.01</v>
      </c>
      <c r="F109" s="437">
        <f t="shared" si="16"/>
        <v>0</v>
      </c>
      <c r="G109" s="437">
        <f t="shared" si="16"/>
        <v>0</v>
      </c>
      <c r="H109" s="435"/>
    </row>
    <row r="110" spans="1:8" ht="18.45" customHeight="1">
      <c r="A110" s="358" t="s">
        <v>60</v>
      </c>
      <c r="B110" s="372" t="s">
        <v>600</v>
      </c>
      <c r="C110" s="356"/>
      <c r="D110" s="505">
        <f>SUM(E110:G110)</f>
        <v>487.01</v>
      </c>
      <c r="E110" s="505">
        <v>487.01</v>
      </c>
      <c r="F110" s="505"/>
      <c r="G110" s="505"/>
      <c r="H110" s="359"/>
    </row>
    <row r="111" spans="1:8" ht="18.45" customHeight="1">
      <c r="A111" s="354">
        <v>3</v>
      </c>
      <c r="B111" s="373" t="s">
        <v>734</v>
      </c>
      <c r="C111" s="356"/>
      <c r="D111" s="437">
        <f>D112</f>
        <v>1753.01</v>
      </c>
      <c r="E111" s="437">
        <f t="shared" ref="E111:G111" si="17">E112</f>
        <v>1753.01</v>
      </c>
      <c r="F111" s="437">
        <f t="shared" si="17"/>
        <v>0</v>
      </c>
      <c r="G111" s="437">
        <f t="shared" si="17"/>
        <v>0</v>
      </c>
      <c r="H111" s="435"/>
    </row>
    <row r="112" spans="1:8" ht="18.45" customHeight="1">
      <c r="A112" s="358" t="s">
        <v>60</v>
      </c>
      <c r="B112" s="372" t="s">
        <v>600</v>
      </c>
      <c r="C112" s="356"/>
      <c r="D112" s="505">
        <f>SUM(E112:G112)</f>
        <v>1753.01</v>
      </c>
      <c r="E112" s="505">
        <f>487.01+1266</f>
        <v>1753.01</v>
      </c>
      <c r="F112" s="505"/>
      <c r="G112" s="505"/>
      <c r="H112" s="359"/>
    </row>
    <row r="113" spans="1:8" ht="18.45" customHeight="1">
      <c r="A113" s="354">
        <v>4</v>
      </c>
      <c r="B113" s="371" t="s">
        <v>735</v>
      </c>
      <c r="C113" s="356"/>
      <c r="D113" s="437">
        <f>D114</f>
        <v>638.01</v>
      </c>
      <c r="E113" s="437">
        <f t="shared" ref="E113:G113" si="18">E114</f>
        <v>638.01</v>
      </c>
      <c r="F113" s="437">
        <f t="shared" si="18"/>
        <v>0</v>
      </c>
      <c r="G113" s="437">
        <f t="shared" si="18"/>
        <v>0</v>
      </c>
      <c r="H113" s="435"/>
    </row>
    <row r="114" spans="1:8" ht="18.45" customHeight="1">
      <c r="A114" s="358" t="s">
        <v>60</v>
      </c>
      <c r="B114" s="372" t="s">
        <v>600</v>
      </c>
      <c r="C114" s="356"/>
      <c r="D114" s="505">
        <f>SUM(E114:G114)</f>
        <v>638.01</v>
      </c>
      <c r="E114" s="505">
        <f>487.01+52+100-1</f>
        <v>638.01</v>
      </c>
      <c r="F114" s="505"/>
      <c r="G114" s="505"/>
      <c r="H114" s="359"/>
    </row>
    <row r="115" spans="1:8" s="288" customFormat="1" ht="19.8" customHeight="1">
      <c r="A115" s="354" t="s">
        <v>90</v>
      </c>
      <c r="B115" s="362" t="s">
        <v>467</v>
      </c>
      <c r="C115" s="356"/>
      <c r="D115" s="504">
        <f t="shared" ref="D115:D116" si="19">SUM(E115:G115)</f>
        <v>50</v>
      </c>
      <c r="E115" s="504"/>
      <c r="F115" s="504"/>
      <c r="G115" s="504">
        <v>50</v>
      </c>
      <c r="H115" s="357"/>
    </row>
    <row r="116" spans="1:8" s="288" customFormat="1" ht="19.8" customHeight="1">
      <c r="A116" s="354" t="s">
        <v>713</v>
      </c>
      <c r="B116" s="362" t="s">
        <v>714</v>
      </c>
      <c r="C116" s="356"/>
      <c r="D116" s="504">
        <f t="shared" si="19"/>
        <v>50</v>
      </c>
      <c r="E116" s="504"/>
      <c r="F116" s="504"/>
      <c r="G116" s="504">
        <v>50</v>
      </c>
      <c r="H116" s="357"/>
    </row>
    <row r="117" spans="1:8" s="288" customFormat="1" ht="31.2">
      <c r="A117" s="367" t="s">
        <v>724</v>
      </c>
      <c r="B117" s="362" t="s">
        <v>601</v>
      </c>
      <c r="C117" s="356"/>
      <c r="D117" s="504">
        <f>SUM(E117:G117)</f>
        <v>310.17599999999993</v>
      </c>
      <c r="E117" s="504">
        <f>753.105+22.307-221.036+48.8+10-38+55-220-100</f>
        <v>310.17599999999993</v>
      </c>
      <c r="F117" s="504"/>
      <c r="G117" s="504"/>
      <c r="H117" s="357"/>
    </row>
    <row r="118" spans="1:8" ht="26.7" customHeight="1">
      <c r="A118" s="354" t="s">
        <v>52</v>
      </c>
      <c r="B118" s="355" t="s">
        <v>102</v>
      </c>
      <c r="C118" s="356">
        <f>C119+C153</f>
        <v>192</v>
      </c>
      <c r="D118" s="437">
        <f>D119+D153</f>
        <v>29686</v>
      </c>
      <c r="E118" s="437">
        <f>E119+E153</f>
        <v>21322.088384999999</v>
      </c>
      <c r="F118" s="437">
        <f>F119+F153</f>
        <v>1658.467615</v>
      </c>
      <c r="G118" s="437">
        <f>G119+G153</f>
        <v>6705.4439999999995</v>
      </c>
      <c r="H118" s="436"/>
    </row>
    <row r="119" spans="1:8" ht="26.7" customHeight="1">
      <c r="A119" s="354" t="s">
        <v>49</v>
      </c>
      <c r="B119" s="355" t="s">
        <v>19</v>
      </c>
      <c r="C119" s="356">
        <f>C120+C121+C122+C123+C145</f>
        <v>192</v>
      </c>
      <c r="D119" s="437">
        <f>D120+D121+D122+D123+D145</f>
        <v>29686</v>
      </c>
      <c r="E119" s="437">
        <f>E120+E121+E122+E123+E145</f>
        <v>21322.088384999999</v>
      </c>
      <c r="F119" s="437">
        <f>F120+F121+F122+F123+F145</f>
        <v>1658.467615</v>
      </c>
      <c r="G119" s="437">
        <f>G120+G121+G122+G123+G145</f>
        <v>6705.4439999999995</v>
      </c>
      <c r="H119" s="436"/>
    </row>
    <row r="120" spans="1:8" ht="31.2">
      <c r="A120" s="354" t="s">
        <v>100</v>
      </c>
      <c r="B120" s="369" t="s">
        <v>711</v>
      </c>
      <c r="C120" s="356"/>
      <c r="D120" s="504">
        <f t="shared" ref="D120:D122" si="20">SUM(E120:G120)</f>
        <v>1266</v>
      </c>
      <c r="E120" s="504"/>
      <c r="F120" s="504"/>
      <c r="G120" s="504">
        <v>1266</v>
      </c>
      <c r="H120" s="357"/>
    </row>
    <row r="121" spans="1:8">
      <c r="A121" s="354" t="s">
        <v>101</v>
      </c>
      <c r="B121" s="369" t="s">
        <v>420</v>
      </c>
      <c r="C121" s="356"/>
      <c r="D121" s="506"/>
      <c r="E121" s="504"/>
      <c r="F121" s="504"/>
      <c r="G121" s="504"/>
      <c r="H121" s="357"/>
    </row>
    <row r="122" spans="1:8" ht="31.2">
      <c r="A122" s="354" t="s">
        <v>103</v>
      </c>
      <c r="B122" s="369" t="s">
        <v>564</v>
      </c>
      <c r="C122" s="356"/>
      <c r="D122" s="504">
        <f t="shared" si="20"/>
        <v>100</v>
      </c>
      <c r="E122" s="504"/>
      <c r="F122" s="504"/>
      <c r="G122" s="504">
        <v>100</v>
      </c>
      <c r="H122" s="357"/>
    </row>
    <row r="123" spans="1:8">
      <c r="A123" s="354" t="s">
        <v>104</v>
      </c>
      <c r="B123" s="371" t="s">
        <v>132</v>
      </c>
      <c r="C123" s="356">
        <f>C124+C128+C132+C136+C140+C144</f>
        <v>192</v>
      </c>
      <c r="D123" s="437">
        <f>D124+D128+D132+D136+D140+D144</f>
        <v>23002.420999999998</v>
      </c>
      <c r="E123" s="437">
        <f t="shared" ref="E123:G123" si="21">E124+E128+E132+E136+E140+E144</f>
        <v>21322.088384999999</v>
      </c>
      <c r="F123" s="437">
        <f t="shared" si="21"/>
        <v>1658.467615</v>
      </c>
      <c r="G123" s="437">
        <f t="shared" si="21"/>
        <v>21.865000000000002</v>
      </c>
      <c r="H123" s="435"/>
    </row>
    <row r="124" spans="1:8" s="288" customFormat="1">
      <c r="A124" s="354">
        <v>1</v>
      </c>
      <c r="B124" s="371" t="s">
        <v>97</v>
      </c>
      <c r="C124" s="356">
        <v>16</v>
      </c>
      <c r="D124" s="504">
        <f>SUM(D125:D127)</f>
        <v>2206.88</v>
      </c>
      <c r="E124" s="504">
        <f t="shared" ref="E124:G124" si="22">SUM(E125:E127)</f>
        <v>2056.7372820000001</v>
      </c>
      <c r="F124" s="504">
        <f t="shared" si="22"/>
        <v>150.142718</v>
      </c>
      <c r="G124" s="504">
        <f t="shared" si="22"/>
        <v>0</v>
      </c>
      <c r="H124" s="357"/>
    </row>
    <row r="125" spans="1:8">
      <c r="A125" s="358" t="s">
        <v>60</v>
      </c>
      <c r="B125" s="372" t="s">
        <v>0</v>
      </c>
      <c r="C125" s="356"/>
      <c r="D125" s="505">
        <f>SUM(E125:G125)</f>
        <v>2070.3550399999999</v>
      </c>
      <c r="E125" s="505">
        <f>2206.88-F125-E126</f>
        <v>1920.2123220000001</v>
      </c>
      <c r="F125" s="505">
        <v>150.142718</v>
      </c>
      <c r="G125" s="505"/>
      <c r="H125" s="359"/>
    </row>
    <row r="126" spans="1:8">
      <c r="A126" s="358" t="s">
        <v>60</v>
      </c>
      <c r="B126" s="372" t="s">
        <v>442</v>
      </c>
      <c r="C126" s="356"/>
      <c r="D126" s="505">
        <f t="shared" ref="D126:D127" si="23">SUM(E126:G126)</f>
        <v>136.52495999999999</v>
      </c>
      <c r="E126" s="505">
        <v>136.52495999999999</v>
      </c>
      <c r="F126" s="505"/>
      <c r="G126" s="505"/>
      <c r="H126" s="359"/>
    </row>
    <row r="127" spans="1:8">
      <c r="A127" s="358" t="s">
        <v>60</v>
      </c>
      <c r="B127" s="363" t="s">
        <v>377</v>
      </c>
      <c r="C127" s="356"/>
      <c r="D127" s="505">
        <f t="shared" si="23"/>
        <v>0</v>
      </c>
      <c r="E127" s="508"/>
      <c r="F127" s="508"/>
      <c r="G127" s="508"/>
      <c r="H127" s="359"/>
    </row>
    <row r="128" spans="1:8" s="288" customFormat="1">
      <c r="A128" s="354">
        <v>2</v>
      </c>
      <c r="B128" s="371" t="s">
        <v>732</v>
      </c>
      <c r="C128" s="356">
        <v>43</v>
      </c>
      <c r="D128" s="506">
        <f t="shared" ref="D128:G128" si="24">SUM(D129:D131)</f>
        <v>4794.24</v>
      </c>
      <c r="E128" s="506">
        <f t="shared" si="24"/>
        <v>4300.0859410000003</v>
      </c>
      <c r="F128" s="506">
        <f t="shared" si="24"/>
        <v>485.15405900000002</v>
      </c>
      <c r="G128" s="506">
        <f t="shared" si="24"/>
        <v>9</v>
      </c>
      <c r="H128" s="368"/>
    </row>
    <row r="129" spans="1:8">
      <c r="A129" s="358" t="s">
        <v>60</v>
      </c>
      <c r="B129" s="372" t="s">
        <v>0</v>
      </c>
      <c r="C129" s="356"/>
      <c r="D129" s="505">
        <f>SUM(E129:G129)</f>
        <v>4472.09184</v>
      </c>
      <c r="E129" s="505">
        <f>4785.24-E130-F129</f>
        <v>3986.9377810000001</v>
      </c>
      <c r="F129" s="505">
        <v>485.15405900000002</v>
      </c>
      <c r="G129" s="505"/>
      <c r="H129" s="359"/>
    </row>
    <row r="130" spans="1:8">
      <c r="A130" s="358" t="s">
        <v>60</v>
      </c>
      <c r="B130" s="372" t="s">
        <v>442</v>
      </c>
      <c r="C130" s="356"/>
      <c r="D130" s="505">
        <f>SUM(E130:G130)</f>
        <v>313.14816000000002</v>
      </c>
      <c r="E130" s="505">
        <v>313.14816000000002</v>
      </c>
      <c r="F130" s="505"/>
      <c r="G130" s="505"/>
      <c r="H130" s="359"/>
    </row>
    <row r="131" spans="1:8">
      <c r="A131" s="358" t="s">
        <v>60</v>
      </c>
      <c r="B131" s="363" t="s">
        <v>377</v>
      </c>
      <c r="C131" s="356"/>
      <c r="D131" s="505">
        <f>SUM(E131:G131)</f>
        <v>9</v>
      </c>
      <c r="E131" s="508"/>
      <c r="F131" s="508"/>
      <c r="G131" s="508">
        <v>9</v>
      </c>
      <c r="H131" s="359"/>
    </row>
    <row r="132" spans="1:8">
      <c r="A132" s="354">
        <v>3</v>
      </c>
      <c r="B132" s="373" t="s">
        <v>733</v>
      </c>
      <c r="C132" s="356">
        <v>51</v>
      </c>
      <c r="D132" s="506">
        <f>SUM(D133:D135)</f>
        <v>6460.4880000000003</v>
      </c>
      <c r="E132" s="506">
        <f t="shared" ref="E132:G132" si="25">SUM(E133:E135)</f>
        <v>6451.4880000000003</v>
      </c>
      <c r="F132" s="506">
        <f t="shared" si="25"/>
        <v>0</v>
      </c>
      <c r="G132" s="506">
        <f t="shared" si="25"/>
        <v>9</v>
      </c>
      <c r="H132" s="368"/>
    </row>
    <row r="133" spans="1:8">
      <c r="A133" s="358" t="s">
        <v>60</v>
      </c>
      <c r="B133" s="372" t="s">
        <v>0</v>
      </c>
      <c r="C133" s="356"/>
      <c r="D133" s="505">
        <f>SUM(E133:G133)</f>
        <v>6028.4066400000002</v>
      </c>
      <c r="E133" s="505">
        <f>6451.488-E134</f>
        <v>6028.4066400000002</v>
      </c>
      <c r="F133" s="505"/>
      <c r="G133" s="505"/>
      <c r="H133" s="359"/>
    </row>
    <row r="134" spans="1:8">
      <c r="A134" s="358" t="s">
        <v>60</v>
      </c>
      <c r="B134" s="372" t="s">
        <v>442</v>
      </c>
      <c r="C134" s="356"/>
      <c r="D134" s="505">
        <f>SUM(E134:G134)</f>
        <v>423.08136000000002</v>
      </c>
      <c r="E134" s="505">
        <v>423.08136000000002</v>
      </c>
      <c r="F134" s="505"/>
      <c r="G134" s="505"/>
      <c r="H134" s="359"/>
    </row>
    <row r="135" spans="1:8">
      <c r="A135" s="358" t="s">
        <v>60</v>
      </c>
      <c r="B135" s="363" t="s">
        <v>377</v>
      </c>
      <c r="C135" s="356"/>
      <c r="D135" s="505">
        <f>SUM(E135:G135)</f>
        <v>9</v>
      </c>
      <c r="E135" s="508"/>
      <c r="F135" s="508"/>
      <c r="G135" s="508">
        <v>9</v>
      </c>
      <c r="H135" s="359"/>
    </row>
    <row r="136" spans="1:8">
      <c r="A136" s="354">
        <v>4</v>
      </c>
      <c r="B136" s="373" t="s">
        <v>734</v>
      </c>
      <c r="C136" s="356">
        <v>47</v>
      </c>
      <c r="D136" s="506">
        <f>SUM(D137:D139)</f>
        <v>5075.0789999999997</v>
      </c>
      <c r="E136" s="506">
        <f t="shared" ref="E136:G136" si="26">SUM(E137:E139)</f>
        <v>4421.4111779999994</v>
      </c>
      <c r="F136" s="506">
        <f t="shared" si="26"/>
        <v>653.667822</v>
      </c>
      <c r="G136" s="506">
        <f t="shared" si="26"/>
        <v>0</v>
      </c>
      <c r="H136" s="368"/>
    </row>
    <row r="137" spans="1:8">
      <c r="A137" s="358" t="s">
        <v>60</v>
      </c>
      <c r="B137" s="372" t="s">
        <v>0</v>
      </c>
      <c r="C137" s="356"/>
      <c r="D137" s="505">
        <f>SUM(E137:G137)</f>
        <v>4689.5125199999993</v>
      </c>
      <c r="E137" s="505">
        <f>6341.079-1266-F137-E138</f>
        <v>4035.8446979999994</v>
      </c>
      <c r="F137" s="505">
        <v>653.667822</v>
      </c>
      <c r="G137" s="505"/>
      <c r="H137" s="359"/>
    </row>
    <row r="138" spans="1:8">
      <c r="A138" s="358" t="s">
        <v>60</v>
      </c>
      <c r="B138" s="372" t="s">
        <v>442</v>
      </c>
      <c r="C138" s="356"/>
      <c r="D138" s="505">
        <f t="shared" ref="D138:D139" si="27">SUM(E138:G138)</f>
        <v>385.56648000000001</v>
      </c>
      <c r="E138" s="505">
        <v>385.56648000000001</v>
      </c>
      <c r="F138" s="505"/>
      <c r="G138" s="505"/>
      <c r="H138" s="359"/>
    </row>
    <row r="139" spans="1:8">
      <c r="A139" s="358" t="s">
        <v>60</v>
      </c>
      <c r="B139" s="363" t="s">
        <v>377</v>
      </c>
      <c r="C139" s="356"/>
      <c r="D139" s="505">
        <f t="shared" si="27"/>
        <v>0</v>
      </c>
      <c r="E139" s="508"/>
      <c r="F139" s="508"/>
      <c r="G139" s="508"/>
      <c r="H139" s="359"/>
    </row>
    <row r="140" spans="1:8" s="288" customFormat="1">
      <c r="A140" s="354">
        <v>5</v>
      </c>
      <c r="B140" s="371" t="s">
        <v>735</v>
      </c>
      <c r="C140" s="356">
        <v>35</v>
      </c>
      <c r="D140" s="506">
        <f>SUM(D141:D143)</f>
        <v>4465.7339999999995</v>
      </c>
      <c r="E140" s="506">
        <f>SUM(E141:E143)</f>
        <v>4092.3659840000005</v>
      </c>
      <c r="F140" s="506">
        <f t="shared" ref="F140:G140" si="28">SUM(F141:F143)</f>
        <v>369.503016</v>
      </c>
      <c r="G140" s="506">
        <f t="shared" si="28"/>
        <v>3.8650000000000002</v>
      </c>
      <c r="H140" s="368"/>
    </row>
    <row r="141" spans="1:8">
      <c r="A141" s="358" t="s">
        <v>60</v>
      </c>
      <c r="B141" s="372" t="s">
        <v>0</v>
      </c>
      <c r="C141" s="356"/>
      <c r="D141" s="505">
        <f>SUM(E141:G141)</f>
        <v>4133.92364</v>
      </c>
      <c r="E141" s="505">
        <f>4612.867+0.002-52-100-F141-E142+1</f>
        <v>3764.4206240000003</v>
      </c>
      <c r="F141" s="505">
        <v>369.503016</v>
      </c>
      <c r="G141" s="505"/>
      <c r="H141" s="359"/>
    </row>
    <row r="142" spans="1:8">
      <c r="A142" s="358" t="s">
        <v>60</v>
      </c>
      <c r="B142" s="372" t="s">
        <v>442</v>
      </c>
      <c r="C142" s="356"/>
      <c r="D142" s="505">
        <f>SUM(E142:G142)</f>
        <v>327.94535999999999</v>
      </c>
      <c r="E142" s="505">
        <v>327.94535999999999</v>
      </c>
      <c r="F142" s="505"/>
      <c r="G142" s="505"/>
      <c r="H142" s="359"/>
    </row>
    <row r="143" spans="1:8">
      <c r="A143" s="358" t="s">
        <v>60</v>
      </c>
      <c r="B143" s="363" t="s">
        <v>377</v>
      </c>
      <c r="C143" s="356"/>
      <c r="D143" s="505">
        <f>SUM(E143:G143)</f>
        <v>3.8650000000000002</v>
      </c>
      <c r="E143" s="508"/>
      <c r="F143" s="508"/>
      <c r="G143" s="505">
        <v>3.8650000000000002</v>
      </c>
      <c r="H143" s="359"/>
    </row>
    <row r="144" spans="1:8" s="288" customFormat="1" ht="31.2" hidden="1">
      <c r="A144" s="367">
        <v>6</v>
      </c>
      <c r="B144" s="362" t="s">
        <v>382</v>
      </c>
      <c r="C144" s="356"/>
      <c r="D144" s="506"/>
      <c r="E144" s="504"/>
      <c r="F144" s="504"/>
      <c r="G144" s="504"/>
      <c r="H144" s="357"/>
    </row>
    <row r="145" spans="1:8">
      <c r="A145" s="354" t="s">
        <v>471</v>
      </c>
      <c r="B145" s="373" t="s">
        <v>155</v>
      </c>
      <c r="C145" s="356"/>
      <c r="D145" s="437">
        <f t="shared" ref="D145:G145" si="29">D146+D151+D152</f>
        <v>5317.5789999999997</v>
      </c>
      <c r="E145" s="437">
        <f t="shared" si="29"/>
        <v>0</v>
      </c>
      <c r="F145" s="437">
        <f t="shared" si="29"/>
        <v>0</v>
      </c>
      <c r="G145" s="437">
        <f t="shared" si="29"/>
        <v>5317.5789999999997</v>
      </c>
      <c r="H145" s="566"/>
    </row>
    <row r="146" spans="1:8" ht="48.9" customHeight="1">
      <c r="A146" s="354">
        <v>1</v>
      </c>
      <c r="B146" s="373" t="s">
        <v>112</v>
      </c>
      <c r="C146" s="356"/>
      <c r="D146" s="437">
        <f t="shared" ref="D146:G146" si="30">SUM(D147:D150)</f>
        <v>5317.5789999999997</v>
      </c>
      <c r="E146" s="437">
        <f t="shared" si="30"/>
        <v>0</v>
      </c>
      <c r="F146" s="437">
        <f t="shared" si="30"/>
        <v>0</v>
      </c>
      <c r="G146" s="437">
        <f t="shared" si="30"/>
        <v>5317.5789999999997</v>
      </c>
      <c r="H146" s="566"/>
    </row>
    <row r="147" spans="1:8" ht="31.2">
      <c r="A147" s="358" t="s">
        <v>60</v>
      </c>
      <c r="B147" s="374" t="s">
        <v>379</v>
      </c>
      <c r="C147" s="356"/>
      <c r="D147" s="507">
        <f>SUM(E147:G147)</f>
        <v>452.66</v>
      </c>
      <c r="E147" s="505"/>
      <c r="F147" s="505"/>
      <c r="G147" s="505">
        <v>452.66</v>
      </c>
      <c r="H147" s="566"/>
    </row>
    <row r="148" spans="1:8" ht="31.2">
      <c r="A148" s="358" t="s">
        <v>60</v>
      </c>
      <c r="B148" s="374" t="s">
        <v>380</v>
      </c>
      <c r="C148" s="356"/>
      <c r="D148" s="507">
        <f t="shared" ref="D148:D150" si="31">SUM(E148:G148)</f>
        <v>115.60000000000001</v>
      </c>
      <c r="E148" s="505"/>
      <c r="F148" s="505"/>
      <c r="G148" s="505">
        <v>115.60000000000001</v>
      </c>
      <c r="H148" s="566"/>
    </row>
    <row r="149" spans="1:8" ht="31.2">
      <c r="A149" s="358" t="s">
        <v>60</v>
      </c>
      <c r="B149" s="374" t="s">
        <v>381</v>
      </c>
      <c r="C149" s="356"/>
      <c r="D149" s="507">
        <f t="shared" si="31"/>
        <v>3575.0450000000001</v>
      </c>
      <c r="E149" s="505"/>
      <c r="F149" s="505"/>
      <c r="G149" s="505">
        <v>3575.0450000000001</v>
      </c>
      <c r="H149" s="566"/>
    </row>
    <row r="150" spans="1:8" ht="31.2">
      <c r="A150" s="358" t="s">
        <v>60</v>
      </c>
      <c r="B150" s="374" t="s">
        <v>383</v>
      </c>
      <c r="C150" s="356"/>
      <c r="D150" s="507">
        <f t="shared" si="31"/>
        <v>1174.2739999999999</v>
      </c>
      <c r="E150" s="505"/>
      <c r="F150" s="505"/>
      <c r="G150" s="505">
        <v>1174.2739999999999</v>
      </c>
      <c r="H150" s="566"/>
    </row>
    <row r="151" spans="1:8" ht="15.45" hidden="1" customHeight="1">
      <c r="A151" s="367">
        <v>2</v>
      </c>
      <c r="B151" s="373" t="s">
        <v>388</v>
      </c>
      <c r="C151" s="356"/>
      <c r="D151" s="506"/>
      <c r="E151" s="505"/>
      <c r="F151" s="505"/>
      <c r="G151" s="505"/>
      <c r="H151" s="357"/>
    </row>
    <row r="152" spans="1:8" ht="31.95" hidden="1" customHeight="1">
      <c r="A152" s="367">
        <v>3</v>
      </c>
      <c r="B152" s="373" t="s">
        <v>408</v>
      </c>
      <c r="C152" s="356"/>
      <c r="D152" s="506"/>
      <c r="E152" s="505"/>
      <c r="F152" s="505"/>
      <c r="G152" s="505"/>
      <c r="H152" s="359"/>
    </row>
    <row r="153" spans="1:8" ht="18" customHeight="1">
      <c r="A153" s="354" t="s">
        <v>50</v>
      </c>
      <c r="B153" s="355" t="s">
        <v>91</v>
      </c>
      <c r="C153" s="356"/>
      <c r="D153" s="437">
        <f t="shared" ref="D153:G153" si="32">D154+D155</f>
        <v>0</v>
      </c>
      <c r="E153" s="437">
        <f t="shared" si="32"/>
        <v>0</v>
      </c>
      <c r="F153" s="437">
        <f t="shared" si="32"/>
        <v>0</v>
      </c>
      <c r="G153" s="437">
        <f t="shared" si="32"/>
        <v>0</v>
      </c>
      <c r="H153" s="566"/>
    </row>
    <row r="154" spans="1:8" hidden="1">
      <c r="A154" s="354">
        <v>1</v>
      </c>
      <c r="B154" s="355" t="s">
        <v>425</v>
      </c>
      <c r="C154" s="356"/>
      <c r="D154" s="504"/>
      <c r="E154" s="504"/>
      <c r="F154" s="504"/>
      <c r="G154" s="504"/>
      <c r="H154" s="357"/>
    </row>
    <row r="155" spans="1:8" hidden="1">
      <c r="A155" s="354">
        <v>2</v>
      </c>
      <c r="B155" s="362" t="s">
        <v>426</v>
      </c>
      <c r="C155" s="356"/>
      <c r="D155" s="506"/>
      <c r="E155" s="504"/>
      <c r="F155" s="504"/>
      <c r="G155" s="504"/>
      <c r="H155" s="357"/>
    </row>
    <row r="156" spans="1:8">
      <c r="A156" s="354" t="s">
        <v>67</v>
      </c>
      <c r="B156" s="355" t="s">
        <v>593</v>
      </c>
      <c r="C156" s="356"/>
      <c r="D156" s="504">
        <f>D157+D160</f>
        <v>131.78300000000002</v>
      </c>
      <c r="E156" s="504">
        <f t="shared" ref="E156:G156" si="33">E157+E160</f>
        <v>101.783</v>
      </c>
      <c r="F156" s="504">
        <f t="shared" si="33"/>
        <v>0</v>
      </c>
      <c r="G156" s="504">
        <f t="shared" si="33"/>
        <v>30</v>
      </c>
      <c r="H156" s="357"/>
    </row>
    <row r="157" spans="1:8" s="288" customFormat="1">
      <c r="A157" s="367">
        <v>1</v>
      </c>
      <c r="B157" s="362" t="s">
        <v>594</v>
      </c>
      <c r="C157" s="356">
        <v>3</v>
      </c>
      <c r="D157" s="506">
        <f>SUM(D158:D159)</f>
        <v>101.783</v>
      </c>
      <c r="E157" s="506">
        <f>SUM(E158:E159)</f>
        <v>101.783</v>
      </c>
      <c r="F157" s="506">
        <f>SUM(F158:F159)</f>
        <v>0</v>
      </c>
      <c r="G157" s="506">
        <f>SUM(G158:G159)</f>
        <v>0</v>
      </c>
      <c r="H157" s="368"/>
    </row>
    <row r="158" spans="1:8">
      <c r="A158" s="367" t="s">
        <v>60</v>
      </c>
      <c r="B158" s="363" t="s">
        <v>595</v>
      </c>
      <c r="C158" s="356"/>
      <c r="D158" s="507">
        <f t="shared" ref="D158:D161" si="34">SUM(E158:G158)</f>
        <v>81.228999999999999</v>
      </c>
      <c r="E158" s="505">
        <f>101.783-E159</f>
        <v>81.228999999999999</v>
      </c>
      <c r="F158" s="505"/>
      <c r="G158" s="505"/>
      <c r="H158" s="359"/>
    </row>
    <row r="159" spans="1:8">
      <c r="A159" s="367" t="s">
        <v>60</v>
      </c>
      <c r="B159" s="363" t="s">
        <v>442</v>
      </c>
      <c r="C159" s="356"/>
      <c r="D159" s="507">
        <f t="shared" si="34"/>
        <v>20.553999999999998</v>
      </c>
      <c r="E159" s="505">
        <v>20.553999999999998</v>
      </c>
      <c r="F159" s="505"/>
      <c r="G159" s="505"/>
      <c r="H159" s="359"/>
    </row>
    <row r="160" spans="1:8">
      <c r="A160" s="367">
        <v>2</v>
      </c>
      <c r="B160" s="362" t="s">
        <v>604</v>
      </c>
      <c r="C160" s="356"/>
      <c r="D160" s="506">
        <f>D161</f>
        <v>30</v>
      </c>
      <c r="E160" s="506">
        <f t="shared" ref="E160:G160" si="35">E161</f>
        <v>0</v>
      </c>
      <c r="F160" s="506">
        <f t="shared" si="35"/>
        <v>0</v>
      </c>
      <c r="G160" s="506">
        <f t="shared" si="35"/>
        <v>30</v>
      </c>
      <c r="H160" s="359"/>
    </row>
    <row r="161" spans="1:8">
      <c r="A161" s="367" t="s">
        <v>60</v>
      </c>
      <c r="B161" s="363" t="s">
        <v>605</v>
      </c>
      <c r="C161" s="356"/>
      <c r="D161" s="507">
        <f t="shared" si="34"/>
        <v>30</v>
      </c>
      <c r="E161" s="505"/>
      <c r="F161" s="505"/>
      <c r="G161" s="505">
        <v>30</v>
      </c>
      <c r="H161" s="359"/>
    </row>
    <row r="162" spans="1:8" s="288" customFormat="1">
      <c r="A162" s="354" t="s">
        <v>69</v>
      </c>
      <c r="B162" s="355" t="s">
        <v>596</v>
      </c>
      <c r="C162" s="356"/>
      <c r="D162" s="504">
        <f>D163</f>
        <v>30</v>
      </c>
      <c r="E162" s="504">
        <f t="shared" ref="E162:G163" si="36">E163</f>
        <v>0</v>
      </c>
      <c r="F162" s="504">
        <f t="shared" si="36"/>
        <v>0</v>
      </c>
      <c r="G162" s="504">
        <f t="shared" si="36"/>
        <v>30</v>
      </c>
      <c r="H162" s="357"/>
    </row>
    <row r="163" spans="1:8" s="288" customFormat="1">
      <c r="A163" s="367">
        <v>1</v>
      </c>
      <c r="B163" s="362" t="s">
        <v>594</v>
      </c>
      <c r="C163" s="356"/>
      <c r="D163" s="504">
        <f>D164</f>
        <v>30</v>
      </c>
      <c r="E163" s="504">
        <f t="shared" si="36"/>
        <v>0</v>
      </c>
      <c r="F163" s="504">
        <f t="shared" si="36"/>
        <v>0</v>
      </c>
      <c r="G163" s="504">
        <f t="shared" si="36"/>
        <v>30</v>
      </c>
      <c r="H163" s="357"/>
    </row>
    <row r="164" spans="1:8" s="288" customFormat="1">
      <c r="A164" s="354" t="s">
        <v>60</v>
      </c>
      <c r="B164" s="363" t="s">
        <v>597</v>
      </c>
      <c r="C164" s="356"/>
      <c r="D164" s="507">
        <f t="shared" ref="D164:D169" si="37">SUM(E164:G164)</f>
        <v>30</v>
      </c>
      <c r="E164" s="504"/>
      <c r="F164" s="507"/>
      <c r="G164" s="507">
        <v>30</v>
      </c>
      <c r="H164" s="357"/>
    </row>
    <row r="165" spans="1:8" ht="31.2">
      <c r="A165" s="354" t="s">
        <v>70</v>
      </c>
      <c r="B165" s="355" t="s">
        <v>603</v>
      </c>
      <c r="C165" s="356">
        <v>10</v>
      </c>
      <c r="D165" s="504">
        <f>SUM(D166:D169)</f>
        <v>876.05899999999997</v>
      </c>
      <c r="E165" s="504">
        <f>SUM(E166:E169)</f>
        <v>706.05899999999997</v>
      </c>
      <c r="F165" s="504">
        <f>SUM(F166:F169)</f>
        <v>95</v>
      </c>
      <c r="G165" s="504">
        <f>SUM(G166:G169)</f>
        <v>75</v>
      </c>
      <c r="H165" s="357"/>
    </row>
    <row r="166" spans="1:8">
      <c r="A166" s="367" t="s">
        <v>60</v>
      </c>
      <c r="B166" s="363" t="s">
        <v>595</v>
      </c>
      <c r="C166" s="356"/>
      <c r="D166" s="507">
        <f t="shared" si="37"/>
        <v>733.83600000000001</v>
      </c>
      <c r="E166" s="505">
        <f>801.059-E167-F166</f>
        <v>638.83600000000001</v>
      </c>
      <c r="F166" s="505">
        <v>95</v>
      </c>
      <c r="G166" s="505"/>
      <c r="H166" s="359"/>
    </row>
    <row r="167" spans="1:8">
      <c r="A167" s="367" t="s">
        <v>60</v>
      </c>
      <c r="B167" s="363" t="s">
        <v>442</v>
      </c>
      <c r="C167" s="356"/>
      <c r="D167" s="507">
        <f t="shared" si="37"/>
        <v>67.222999999999999</v>
      </c>
      <c r="E167" s="505">
        <v>67.222999999999999</v>
      </c>
      <c r="F167" s="505"/>
      <c r="G167" s="505"/>
      <c r="H167" s="359"/>
    </row>
    <row r="168" spans="1:8">
      <c r="A168" s="367" t="s">
        <v>60</v>
      </c>
      <c r="B168" s="363" t="s">
        <v>598</v>
      </c>
      <c r="C168" s="356"/>
      <c r="D168" s="507">
        <f t="shared" si="37"/>
        <v>45</v>
      </c>
      <c r="E168" s="505"/>
      <c r="F168" s="505"/>
      <c r="G168" s="505">
        <v>45</v>
      </c>
      <c r="H168" s="359"/>
    </row>
    <row r="169" spans="1:8">
      <c r="A169" s="367" t="s">
        <v>60</v>
      </c>
      <c r="B169" s="363" t="s">
        <v>599</v>
      </c>
      <c r="C169" s="356"/>
      <c r="D169" s="507">
        <f t="shared" si="37"/>
        <v>30</v>
      </c>
      <c r="E169" s="505"/>
      <c r="F169" s="505"/>
      <c r="G169" s="505">
        <v>30</v>
      </c>
      <c r="H169" s="359"/>
    </row>
    <row r="170" spans="1:8" s="288" customFormat="1" ht="25.5" customHeight="1">
      <c r="A170" s="367" t="s">
        <v>92</v>
      </c>
      <c r="B170" s="362" t="s">
        <v>421</v>
      </c>
      <c r="C170" s="356"/>
      <c r="D170" s="504">
        <f t="shared" ref="D170:G170" si="38">D171</f>
        <v>2.5</v>
      </c>
      <c r="E170" s="504">
        <f t="shared" si="38"/>
        <v>0</v>
      </c>
      <c r="F170" s="504">
        <f t="shared" si="38"/>
        <v>0</v>
      </c>
      <c r="G170" s="504">
        <f t="shared" si="38"/>
        <v>2.5</v>
      </c>
      <c r="H170" s="357"/>
    </row>
    <row r="171" spans="1:8" s="288" customFormat="1" ht="22.95" customHeight="1">
      <c r="A171" s="358" t="s">
        <v>60</v>
      </c>
      <c r="B171" s="363" t="s">
        <v>565</v>
      </c>
      <c r="C171" s="356"/>
      <c r="D171" s="507">
        <f t="shared" ref="D171:D177" si="39">SUM(E171:G171)</f>
        <v>2.5</v>
      </c>
      <c r="E171" s="504"/>
      <c r="F171" s="504"/>
      <c r="G171" s="505">
        <v>2.5</v>
      </c>
      <c r="H171" s="357"/>
    </row>
    <row r="172" spans="1:8" s="288" customFormat="1" ht="15.9" customHeight="1">
      <c r="A172" s="354" t="s">
        <v>93</v>
      </c>
      <c r="B172" s="362" t="s">
        <v>606</v>
      </c>
      <c r="C172" s="356"/>
      <c r="D172" s="506">
        <f>SUM(D173:D177)</f>
        <v>2382.6370000000002</v>
      </c>
      <c r="E172" s="506">
        <f>SUM(E173:E177)</f>
        <v>0</v>
      </c>
      <c r="F172" s="506">
        <f>SUM(F173:F177)</f>
        <v>0</v>
      </c>
      <c r="G172" s="506">
        <f>SUM(G173:G177)</f>
        <v>2382.6370000000002</v>
      </c>
      <c r="H172" s="368"/>
    </row>
    <row r="173" spans="1:8" ht="15.9" customHeight="1">
      <c r="A173" s="354" t="s">
        <v>60</v>
      </c>
      <c r="B173" s="363" t="s">
        <v>566</v>
      </c>
      <c r="C173" s="356"/>
      <c r="D173" s="507">
        <f t="shared" si="39"/>
        <v>1741.54</v>
      </c>
      <c r="E173" s="507"/>
      <c r="F173" s="507"/>
      <c r="G173" s="507">
        <v>1741.54</v>
      </c>
      <c r="H173" s="361"/>
    </row>
    <row r="174" spans="1:8" ht="24.9" customHeight="1">
      <c r="A174" s="354" t="s">
        <v>60</v>
      </c>
      <c r="B174" s="363" t="s">
        <v>567</v>
      </c>
      <c r="C174" s="356"/>
      <c r="D174" s="507">
        <f t="shared" si="39"/>
        <v>182.51300000000001</v>
      </c>
      <c r="E174" s="507"/>
      <c r="F174" s="507"/>
      <c r="G174" s="507">
        <v>182.51300000000001</v>
      </c>
      <c r="H174" s="361"/>
    </row>
    <row r="175" spans="1:8" ht="28.5" customHeight="1">
      <c r="A175" s="354" t="s">
        <v>60</v>
      </c>
      <c r="B175" s="363" t="s">
        <v>569</v>
      </c>
      <c r="C175" s="356"/>
      <c r="D175" s="507">
        <f t="shared" si="39"/>
        <v>357.40899999999999</v>
      </c>
      <c r="E175" s="507"/>
      <c r="F175" s="507"/>
      <c r="G175" s="507">
        <v>357.40899999999999</v>
      </c>
      <c r="H175" s="361"/>
    </row>
    <row r="176" spans="1:8" ht="39.6" customHeight="1">
      <c r="A176" s="354" t="s">
        <v>60</v>
      </c>
      <c r="B176" s="363" t="s">
        <v>568</v>
      </c>
      <c r="C176" s="356"/>
      <c r="D176" s="507">
        <f t="shared" si="39"/>
        <v>10</v>
      </c>
      <c r="E176" s="507"/>
      <c r="F176" s="507"/>
      <c r="G176" s="507">
        <v>10</v>
      </c>
      <c r="H176" s="361"/>
    </row>
    <row r="177" spans="1:8" ht="39.6" customHeight="1">
      <c r="A177" s="354" t="s">
        <v>60</v>
      </c>
      <c r="B177" s="363" t="s">
        <v>574</v>
      </c>
      <c r="C177" s="356"/>
      <c r="D177" s="507">
        <f t="shared" si="39"/>
        <v>91.175000000000011</v>
      </c>
      <c r="E177" s="507"/>
      <c r="F177" s="507"/>
      <c r="G177" s="507">
        <v>91.175000000000011</v>
      </c>
      <c r="H177" s="361"/>
    </row>
    <row r="178" spans="1:8">
      <c r="A178" s="354" t="s">
        <v>95</v>
      </c>
      <c r="B178" s="375" t="s">
        <v>94</v>
      </c>
      <c r="C178" s="356"/>
      <c r="D178" s="437">
        <f>D179+D188+D189</f>
        <v>1515.3810000000001</v>
      </c>
      <c r="E178" s="437">
        <f>E179+E188+E189</f>
        <v>359.29699999999997</v>
      </c>
      <c r="F178" s="437">
        <f>F179+F188+F189</f>
        <v>27.748999999999999</v>
      </c>
      <c r="G178" s="437">
        <f>G179+G188+G189</f>
        <v>1128.335</v>
      </c>
      <c r="H178" s="529"/>
    </row>
    <row r="179" spans="1:8">
      <c r="A179" s="354" t="s">
        <v>49</v>
      </c>
      <c r="B179" s="375" t="s">
        <v>589</v>
      </c>
      <c r="C179" s="356"/>
      <c r="D179" s="504">
        <f>D180+D183</f>
        <v>703.24200000000008</v>
      </c>
      <c r="E179" s="504">
        <f t="shared" ref="E179:G179" si="40">E180+E183</f>
        <v>359.29699999999997</v>
      </c>
      <c r="F179" s="504">
        <f t="shared" si="40"/>
        <v>27.748999999999999</v>
      </c>
      <c r="G179" s="504">
        <f t="shared" si="40"/>
        <v>316.19600000000003</v>
      </c>
      <c r="H179" s="357"/>
    </row>
    <row r="180" spans="1:8">
      <c r="A180" s="354">
        <v>1</v>
      </c>
      <c r="B180" s="375" t="s">
        <v>570</v>
      </c>
      <c r="C180" s="356"/>
      <c r="D180" s="504">
        <f>SUM(D181:D182)</f>
        <v>129.196</v>
      </c>
      <c r="E180" s="504">
        <f t="shared" ref="E180:G180" si="41">SUM(E181:E182)</f>
        <v>0</v>
      </c>
      <c r="F180" s="504">
        <f t="shared" si="41"/>
        <v>0</v>
      </c>
      <c r="G180" s="504">
        <f t="shared" si="41"/>
        <v>129.196</v>
      </c>
      <c r="H180" s="357"/>
    </row>
    <row r="181" spans="1:8">
      <c r="A181" s="367" t="s">
        <v>60</v>
      </c>
      <c r="B181" s="363" t="s">
        <v>579</v>
      </c>
      <c r="C181" s="356"/>
      <c r="D181" s="507">
        <f t="shared" ref="D181:D188" si="42">SUM(E181:G181)</f>
        <v>104.196</v>
      </c>
      <c r="E181" s="504"/>
      <c r="F181" s="504"/>
      <c r="G181" s="505">
        <v>104.196</v>
      </c>
      <c r="H181" s="359"/>
    </row>
    <row r="182" spans="1:8">
      <c r="A182" s="367" t="s">
        <v>60</v>
      </c>
      <c r="B182" s="363" t="s">
        <v>572</v>
      </c>
      <c r="C182" s="356"/>
      <c r="D182" s="507">
        <f t="shared" si="42"/>
        <v>25</v>
      </c>
      <c r="E182" s="504"/>
      <c r="F182" s="504"/>
      <c r="G182" s="505">
        <v>25</v>
      </c>
      <c r="H182" s="359"/>
    </row>
    <row r="183" spans="1:8">
      <c r="A183" s="367">
        <v>2</v>
      </c>
      <c r="B183" s="362" t="s">
        <v>590</v>
      </c>
      <c r="C183" s="356">
        <v>3</v>
      </c>
      <c r="D183" s="506">
        <f>SUM(D184:D187)</f>
        <v>574.04600000000005</v>
      </c>
      <c r="E183" s="506">
        <f t="shared" ref="E183:G183" si="43">SUM(E184:E187)</f>
        <v>359.29699999999997</v>
      </c>
      <c r="F183" s="506">
        <f t="shared" si="43"/>
        <v>27.748999999999999</v>
      </c>
      <c r="G183" s="506">
        <f t="shared" si="43"/>
        <v>187</v>
      </c>
      <c r="H183" s="368"/>
    </row>
    <row r="184" spans="1:8">
      <c r="A184" s="367" t="s">
        <v>60</v>
      </c>
      <c r="B184" s="363" t="s">
        <v>441</v>
      </c>
      <c r="C184" s="356"/>
      <c r="D184" s="507">
        <f t="shared" si="42"/>
        <v>359.92099999999999</v>
      </c>
      <c r="E184" s="505">
        <v>332.17199999999997</v>
      </c>
      <c r="F184" s="505">
        <v>27.748999999999999</v>
      </c>
      <c r="G184" s="505"/>
      <c r="H184" s="359"/>
    </row>
    <row r="185" spans="1:8">
      <c r="A185" s="367" t="s">
        <v>60</v>
      </c>
      <c r="B185" s="363" t="s">
        <v>442</v>
      </c>
      <c r="C185" s="356"/>
      <c r="D185" s="507">
        <f t="shared" si="42"/>
        <v>27.125</v>
      </c>
      <c r="E185" s="505">
        <v>27.125</v>
      </c>
      <c r="F185" s="504"/>
      <c r="G185" s="505"/>
      <c r="H185" s="359"/>
    </row>
    <row r="186" spans="1:8">
      <c r="A186" s="367" t="s">
        <v>60</v>
      </c>
      <c r="B186" s="363" t="s">
        <v>746</v>
      </c>
      <c r="C186" s="356"/>
      <c r="D186" s="507">
        <f t="shared" si="42"/>
        <v>50</v>
      </c>
      <c r="E186" s="505"/>
      <c r="F186" s="504"/>
      <c r="G186" s="505">
        <v>50</v>
      </c>
      <c r="H186" s="359"/>
    </row>
    <row r="187" spans="1:8" ht="31.2">
      <c r="A187" s="367" t="s">
        <v>60</v>
      </c>
      <c r="B187" s="363" t="s">
        <v>591</v>
      </c>
      <c r="C187" s="356"/>
      <c r="D187" s="507">
        <f t="shared" si="42"/>
        <v>137</v>
      </c>
      <c r="E187" s="504"/>
      <c r="F187" s="504"/>
      <c r="G187" s="505">
        <v>137</v>
      </c>
      <c r="H187" s="359"/>
    </row>
    <row r="188" spans="1:8" ht="31.2">
      <c r="A188" s="354" t="s">
        <v>50</v>
      </c>
      <c r="B188" s="362" t="s">
        <v>592</v>
      </c>
      <c r="C188" s="356"/>
      <c r="D188" s="506">
        <f t="shared" si="42"/>
        <v>20</v>
      </c>
      <c r="E188" s="504"/>
      <c r="F188" s="504"/>
      <c r="G188" s="504">
        <v>20</v>
      </c>
      <c r="H188" s="357"/>
    </row>
    <row r="189" spans="1:8">
      <c r="A189" s="354" t="s">
        <v>51</v>
      </c>
      <c r="B189" s="362" t="s">
        <v>61</v>
      </c>
      <c r="C189" s="356"/>
      <c r="D189" s="504">
        <f>D190+D193</f>
        <v>792.13900000000001</v>
      </c>
      <c r="E189" s="504">
        <f t="shared" ref="E189:G189" si="44">E190+E193</f>
        <v>0</v>
      </c>
      <c r="F189" s="504">
        <f t="shared" si="44"/>
        <v>0</v>
      </c>
      <c r="G189" s="504">
        <f t="shared" si="44"/>
        <v>792.13900000000001</v>
      </c>
      <c r="H189" s="357"/>
    </row>
    <row r="190" spans="1:8">
      <c r="A190" s="354">
        <v>1</v>
      </c>
      <c r="B190" s="362" t="s">
        <v>570</v>
      </c>
      <c r="C190" s="356"/>
      <c r="D190" s="437">
        <f>SUM(D191:D192)</f>
        <v>600.5</v>
      </c>
      <c r="E190" s="437">
        <f>SUM(E191:E192)</f>
        <v>0</v>
      </c>
      <c r="F190" s="437">
        <f>SUM(F191:F192)</f>
        <v>0</v>
      </c>
      <c r="G190" s="437">
        <f>SUM(G191:G192)</f>
        <v>600.5</v>
      </c>
      <c r="H190" s="566"/>
    </row>
    <row r="191" spans="1:8" ht="31.2">
      <c r="A191" s="354" t="s">
        <v>60</v>
      </c>
      <c r="B191" s="363" t="s">
        <v>571</v>
      </c>
      <c r="C191" s="356"/>
      <c r="D191" s="507">
        <f t="shared" ref="D191:D197" si="45">SUM(E191:G191)</f>
        <v>353</v>
      </c>
      <c r="E191" s="504"/>
      <c r="F191" s="504"/>
      <c r="G191" s="505">
        <v>353</v>
      </c>
      <c r="H191" s="357"/>
    </row>
    <row r="192" spans="1:8" ht="15.9" customHeight="1">
      <c r="A192" s="354" t="s">
        <v>60</v>
      </c>
      <c r="B192" s="363" t="s">
        <v>573</v>
      </c>
      <c r="C192" s="356"/>
      <c r="D192" s="507">
        <f t="shared" si="45"/>
        <v>247.5</v>
      </c>
      <c r="E192" s="505"/>
      <c r="F192" s="505"/>
      <c r="G192" s="505">
        <v>247.5</v>
      </c>
      <c r="H192" s="359"/>
    </row>
    <row r="193" spans="1:11" ht="15.9" customHeight="1">
      <c r="A193" s="367">
        <v>2</v>
      </c>
      <c r="B193" s="362" t="s">
        <v>582</v>
      </c>
      <c r="C193" s="356"/>
      <c r="D193" s="506">
        <f>SUM(D194:D197)</f>
        <v>191.63900000000001</v>
      </c>
      <c r="E193" s="506">
        <f>SUM(E194:E197)</f>
        <v>0</v>
      </c>
      <c r="F193" s="506">
        <f>SUM(F194:F197)</f>
        <v>0</v>
      </c>
      <c r="G193" s="506">
        <f>SUM(G194:G197)</f>
        <v>191.63900000000001</v>
      </c>
      <c r="H193" s="359"/>
    </row>
    <row r="194" spans="1:11" ht="43.95" customHeight="1">
      <c r="A194" s="354" t="s">
        <v>60</v>
      </c>
      <c r="B194" s="363" t="s">
        <v>584</v>
      </c>
      <c r="C194" s="356"/>
      <c r="D194" s="507">
        <f t="shared" si="45"/>
        <v>50.43</v>
      </c>
      <c r="E194" s="505"/>
      <c r="F194" s="505"/>
      <c r="G194" s="505">
        <v>50.43</v>
      </c>
      <c r="H194" s="359"/>
    </row>
    <row r="195" spans="1:11" ht="28.8" customHeight="1">
      <c r="A195" s="354" t="s">
        <v>60</v>
      </c>
      <c r="B195" s="363" t="s">
        <v>745</v>
      </c>
      <c r="C195" s="356"/>
      <c r="D195" s="507">
        <f t="shared" si="45"/>
        <v>50</v>
      </c>
      <c r="E195" s="505"/>
      <c r="F195" s="505"/>
      <c r="G195" s="505">
        <v>50</v>
      </c>
      <c r="H195" s="359"/>
    </row>
    <row r="196" spans="1:11" ht="43.95" customHeight="1">
      <c r="A196" s="354" t="s">
        <v>60</v>
      </c>
      <c r="B196" s="363" t="s">
        <v>585</v>
      </c>
      <c r="C196" s="356"/>
      <c r="D196" s="507">
        <f t="shared" si="45"/>
        <v>63.976999999999997</v>
      </c>
      <c r="E196" s="505"/>
      <c r="F196" s="505"/>
      <c r="G196" s="505">
        <v>63.976999999999997</v>
      </c>
      <c r="H196" s="359"/>
    </row>
    <row r="197" spans="1:11" ht="18.899999999999999" customHeight="1">
      <c r="A197" s="354" t="s">
        <v>60</v>
      </c>
      <c r="B197" s="363" t="s">
        <v>586</v>
      </c>
      <c r="C197" s="356"/>
      <c r="D197" s="507">
        <f t="shared" si="45"/>
        <v>27.231999999999999</v>
      </c>
      <c r="E197" s="505"/>
      <c r="F197" s="505"/>
      <c r="G197" s="505">
        <v>27.231999999999999</v>
      </c>
      <c r="H197" s="359"/>
    </row>
    <row r="198" spans="1:11" s="288" customFormat="1">
      <c r="A198" s="354" t="s">
        <v>49</v>
      </c>
      <c r="B198" s="355" t="s">
        <v>162</v>
      </c>
      <c r="C198" s="356"/>
      <c r="D198" s="437">
        <f>D199+D200</f>
        <v>377.30700000000002</v>
      </c>
      <c r="E198" s="437">
        <f t="shared" ref="E198:G198" si="46">E199+E200</f>
        <v>0</v>
      </c>
      <c r="F198" s="437">
        <f t="shared" si="46"/>
        <v>0</v>
      </c>
      <c r="G198" s="437">
        <f t="shared" si="46"/>
        <v>377.30700000000002</v>
      </c>
      <c r="H198" s="530"/>
    </row>
    <row r="199" spans="1:11" ht="31.2">
      <c r="A199" s="367">
        <v>1</v>
      </c>
      <c r="B199" s="362" t="s">
        <v>588</v>
      </c>
      <c r="C199" s="356"/>
      <c r="D199" s="507">
        <f t="shared" ref="D199:D201" si="47">SUM(E199:G199)</f>
        <v>20</v>
      </c>
      <c r="E199" s="505"/>
      <c r="F199" s="505"/>
      <c r="G199" s="505">
        <v>20</v>
      </c>
      <c r="H199" s="359"/>
    </row>
    <row r="200" spans="1:11" s="288" customFormat="1">
      <c r="A200" s="367">
        <v>2</v>
      </c>
      <c r="B200" s="362" t="s">
        <v>582</v>
      </c>
      <c r="C200" s="356"/>
      <c r="D200" s="506">
        <f>D201</f>
        <v>357.30700000000002</v>
      </c>
      <c r="E200" s="506">
        <f t="shared" ref="E200:G200" si="48">E201</f>
        <v>0</v>
      </c>
      <c r="F200" s="506">
        <f t="shared" si="48"/>
        <v>0</v>
      </c>
      <c r="G200" s="506">
        <f t="shared" si="48"/>
        <v>357.30700000000002</v>
      </c>
      <c r="H200" s="357"/>
    </row>
    <row r="201" spans="1:11" ht="76.95" customHeight="1">
      <c r="A201" s="358" t="s">
        <v>60</v>
      </c>
      <c r="B201" s="363" t="s">
        <v>583</v>
      </c>
      <c r="C201" s="356"/>
      <c r="D201" s="507">
        <f t="shared" si="47"/>
        <v>357.30700000000002</v>
      </c>
      <c r="E201" s="505"/>
      <c r="F201" s="505"/>
      <c r="G201" s="505">
        <v>357.30700000000002</v>
      </c>
      <c r="H201" s="359"/>
    </row>
    <row r="202" spans="1:11">
      <c r="A202" s="367" t="s">
        <v>427</v>
      </c>
      <c r="B202" s="355" t="s">
        <v>562</v>
      </c>
      <c r="C202" s="356"/>
      <c r="D202" s="506"/>
      <c r="E202" s="504"/>
      <c r="F202" s="504"/>
      <c r="G202" s="504"/>
      <c r="H202" s="357"/>
    </row>
    <row r="203" spans="1:11">
      <c r="A203" s="354" t="s">
        <v>113</v>
      </c>
      <c r="B203" s="355" t="s">
        <v>580</v>
      </c>
      <c r="C203" s="435">
        <f t="shared" ref="C203" si="49">SUM(C204:C209)</f>
        <v>0</v>
      </c>
      <c r="D203" s="437">
        <f>SUM(D204:D209)</f>
        <v>609.40700000000004</v>
      </c>
      <c r="E203" s="437">
        <f t="shared" ref="E203" si="50">SUM(E204:E209)</f>
        <v>243.41400000000002</v>
      </c>
      <c r="F203" s="437">
        <f t="shared" ref="F203" si="51">SUM(F204:F209)</f>
        <v>0</v>
      </c>
      <c r="G203" s="437">
        <f>SUM(G204:G209)</f>
        <v>365.99299999999999</v>
      </c>
      <c r="H203" s="435"/>
    </row>
    <row r="204" spans="1:11" ht="31.2">
      <c r="A204" s="354" t="s">
        <v>60</v>
      </c>
      <c r="B204" s="363" t="s">
        <v>581</v>
      </c>
      <c r="C204" s="356"/>
      <c r="D204" s="507">
        <f t="shared" ref="D204:D210" si="52">SUM(E204:G204)</f>
        <v>223.28100000000001</v>
      </c>
      <c r="E204" s="507">
        <v>223.28100000000001</v>
      </c>
      <c r="F204" s="437"/>
      <c r="G204" s="437"/>
      <c r="H204" s="566"/>
    </row>
    <row r="205" spans="1:11" ht="31.2">
      <c r="A205" s="354" t="s">
        <v>60</v>
      </c>
      <c r="B205" s="363" t="s">
        <v>587</v>
      </c>
      <c r="C205" s="356"/>
      <c r="D205" s="507">
        <f t="shared" si="52"/>
        <v>20.132999999999999</v>
      </c>
      <c r="E205" s="507">
        <v>20.132999999999999</v>
      </c>
      <c r="F205" s="437"/>
      <c r="G205" s="437"/>
      <c r="H205" s="566"/>
    </row>
    <row r="206" spans="1:11" ht="31.2">
      <c r="A206" s="370" t="s">
        <v>60</v>
      </c>
      <c r="B206" s="363" t="s">
        <v>575</v>
      </c>
      <c r="C206" s="356"/>
      <c r="D206" s="507">
        <f t="shared" si="52"/>
        <v>235.99299999999999</v>
      </c>
      <c r="E206" s="505"/>
      <c r="F206" s="505"/>
      <c r="G206" s="505">
        <v>235.99299999999999</v>
      </c>
      <c r="H206" s="359"/>
      <c r="K206" s="547"/>
    </row>
    <row r="207" spans="1:11" s="296" customFormat="1">
      <c r="A207" s="370" t="s">
        <v>60</v>
      </c>
      <c r="B207" s="363" t="s">
        <v>576</v>
      </c>
      <c r="C207" s="356"/>
      <c r="D207" s="507">
        <f t="shared" si="52"/>
        <v>40</v>
      </c>
      <c r="E207" s="509"/>
      <c r="F207" s="509"/>
      <c r="G207" s="505">
        <v>40</v>
      </c>
      <c r="H207" s="376"/>
    </row>
    <row r="208" spans="1:11" s="296" customFormat="1">
      <c r="A208" s="370" t="s">
        <v>60</v>
      </c>
      <c r="B208" s="363" t="s">
        <v>704</v>
      </c>
      <c r="C208" s="356"/>
      <c r="D208" s="507">
        <f t="shared" si="52"/>
        <v>50</v>
      </c>
      <c r="E208" s="509"/>
      <c r="F208" s="509"/>
      <c r="G208" s="505">
        <v>50</v>
      </c>
      <c r="H208" s="376"/>
    </row>
    <row r="209" spans="1:8" s="296" customFormat="1" ht="31.2">
      <c r="A209" s="370" t="s">
        <v>60</v>
      </c>
      <c r="B209" s="363" t="s">
        <v>577</v>
      </c>
      <c r="C209" s="356"/>
      <c r="D209" s="507">
        <f t="shared" si="52"/>
        <v>40</v>
      </c>
      <c r="E209" s="509"/>
      <c r="F209" s="509"/>
      <c r="G209" s="505">
        <v>40</v>
      </c>
      <c r="H209" s="376"/>
    </row>
    <row r="210" spans="1:8" s="288" customFormat="1">
      <c r="A210" s="367" t="s">
        <v>561</v>
      </c>
      <c r="B210" s="362" t="s">
        <v>422</v>
      </c>
      <c r="C210" s="356"/>
      <c r="D210" s="541">
        <f t="shared" si="52"/>
        <v>100</v>
      </c>
      <c r="E210" s="504"/>
      <c r="F210" s="504"/>
      <c r="G210" s="504">
        <v>100</v>
      </c>
      <c r="H210" s="357"/>
    </row>
    <row r="211" spans="1:8" ht="24.75" customHeight="1">
      <c r="A211" s="531" t="s">
        <v>563</v>
      </c>
      <c r="B211" s="532" t="s">
        <v>423</v>
      </c>
      <c r="C211" s="567"/>
      <c r="D211" s="533">
        <f>SUM(E211:G211)</f>
        <v>1238</v>
      </c>
      <c r="E211" s="533"/>
      <c r="F211" s="533"/>
      <c r="G211" s="533">
        <v>1238</v>
      </c>
      <c r="H211" s="534"/>
    </row>
    <row r="212" spans="1:8">
      <c r="B212" s="283"/>
      <c r="C212" s="284"/>
      <c r="D212" s="285"/>
      <c r="E212" s="286"/>
      <c r="F212" s="286"/>
      <c r="G212" s="286"/>
      <c r="H212" s="287"/>
    </row>
    <row r="213" spans="1:8">
      <c r="A213" s="282"/>
      <c r="D213" s="346"/>
    </row>
    <row r="214" spans="1:8">
      <c r="D214" s="295"/>
    </row>
    <row r="215" spans="1:8">
      <c r="D215" s="295"/>
    </row>
    <row r="218" spans="1:8">
      <c r="C218" s="277"/>
    </row>
    <row r="219" spans="1:8">
      <c r="A219" s="277"/>
      <c r="C219" s="277"/>
    </row>
    <row r="220" spans="1:8">
      <c r="A220" s="277"/>
    </row>
  </sheetData>
  <autoFilter ref="A1:H211">
    <filterColumn colId="0" showButton="0"/>
    <filterColumn colId="7" showButton="0"/>
  </autoFilter>
  <mergeCells count="12">
    <mergeCell ref="E5:E6"/>
    <mergeCell ref="A1:B1"/>
    <mergeCell ref="A2:H2"/>
    <mergeCell ref="H4:H6"/>
    <mergeCell ref="C4:C6"/>
    <mergeCell ref="D5:D6"/>
    <mergeCell ref="A4:A6"/>
    <mergeCell ref="B4:B6"/>
    <mergeCell ref="D4:G4"/>
    <mergeCell ref="F5:F6"/>
    <mergeCell ref="G5:G6"/>
    <mergeCell ref="G3:H3"/>
  </mergeCells>
  <phoneticPr fontId="7" type="noConversion"/>
  <pageMargins left="0.73" right="0.19685039370078741" top="0.43307086614173229" bottom="0.35433070866141736" header="0.19685039370078741" footer="0.19685039370078741"/>
  <pageSetup paperSize="9" scale="85"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5:I29"/>
  <sheetViews>
    <sheetView topLeftCell="A7" workbookViewId="0">
      <selection activeCell="E20" sqref="E20"/>
    </sheetView>
  </sheetViews>
  <sheetFormatPr defaultColWidth="8.83203125" defaultRowHeight="16.8"/>
  <cols>
    <col min="1" max="2" width="8.83203125" style="337"/>
    <col min="3" max="3" width="14.33203125" style="337" customWidth="1"/>
    <col min="4" max="4" width="10.58203125" style="337" customWidth="1"/>
    <col min="5" max="5" width="11.83203125" style="337" customWidth="1"/>
    <col min="6" max="6" width="12.6640625" style="337" customWidth="1"/>
    <col min="7" max="7" width="8.83203125" style="337"/>
    <col min="8" max="8" width="11.75" style="337" bestFit="1" customWidth="1"/>
    <col min="9" max="9" width="10.83203125" style="337" bestFit="1" customWidth="1"/>
    <col min="10" max="10" width="19.6640625" style="337" customWidth="1"/>
    <col min="11" max="16384" width="8.83203125" style="337"/>
  </cols>
  <sheetData>
    <row r="5" spans="2:9" ht="50.4">
      <c r="D5" s="345" t="s">
        <v>402</v>
      </c>
      <c r="E5" s="345" t="s">
        <v>403</v>
      </c>
      <c r="F5" s="345" t="s">
        <v>28</v>
      </c>
    </row>
    <row r="6" spans="2:9">
      <c r="B6" s="337">
        <v>1</v>
      </c>
      <c r="C6" s="339" t="s">
        <v>400</v>
      </c>
    </row>
    <row r="7" spans="2:9">
      <c r="C7" s="337" t="s">
        <v>396</v>
      </c>
      <c r="D7" s="338">
        <v>162</v>
      </c>
      <c r="E7" s="338">
        <v>1387</v>
      </c>
      <c r="F7" s="338">
        <f>D7+E7</f>
        <v>1549</v>
      </c>
      <c r="H7" s="342">
        <f>F7+F11</f>
        <v>61010</v>
      </c>
    </row>
    <row r="8" spans="2:9">
      <c r="C8" s="337" t="s">
        <v>397</v>
      </c>
      <c r="D8" s="338">
        <v>67.403000000000006</v>
      </c>
      <c r="E8" s="338">
        <v>117.41200000000001</v>
      </c>
      <c r="F8" s="338">
        <f t="shared" ref="F8:F9" si="0">D8+E8</f>
        <v>184.815</v>
      </c>
    </row>
    <row r="9" spans="2:9">
      <c r="C9" s="337" t="s">
        <v>399</v>
      </c>
      <c r="D9" s="338">
        <v>94.596999999999994</v>
      </c>
      <c r="E9" s="338">
        <v>1269.588</v>
      </c>
      <c r="F9" s="338">
        <f t="shared" si="0"/>
        <v>1364.1849999999999</v>
      </c>
    </row>
    <row r="10" spans="2:9" s="339" customFormat="1">
      <c r="B10" s="339">
        <v>2</v>
      </c>
      <c r="C10" s="339" t="s">
        <v>401</v>
      </c>
      <c r="D10" s="340"/>
      <c r="E10" s="340"/>
      <c r="F10" s="340"/>
    </row>
    <row r="11" spans="2:9">
      <c r="C11" s="277" t="s">
        <v>396</v>
      </c>
      <c r="D11" s="335">
        <v>16161</v>
      </c>
      <c r="E11" s="335">
        <v>43300</v>
      </c>
      <c r="F11" s="338">
        <f t="shared" ref="F11:F26" si="1">D11+E11</f>
        <v>59461</v>
      </c>
    </row>
    <row r="12" spans="2:9">
      <c r="C12" s="277" t="s">
        <v>397</v>
      </c>
      <c r="D12" s="335">
        <v>24971.457999999999</v>
      </c>
      <c r="E12" s="335">
        <v>43498.677999999993</v>
      </c>
      <c r="F12" s="338">
        <f t="shared" si="1"/>
        <v>68470.135999999999</v>
      </c>
    </row>
    <row r="13" spans="2:9">
      <c r="C13" s="277" t="s">
        <v>398</v>
      </c>
      <c r="D13" s="335">
        <f>D11-D12</f>
        <v>-8810.4579999999987</v>
      </c>
      <c r="E13" s="335">
        <f>E11-E12</f>
        <v>-198.67799999999261</v>
      </c>
      <c r="F13" s="338">
        <f t="shared" si="1"/>
        <v>-9009.1359999999913</v>
      </c>
      <c r="H13" s="343"/>
    </row>
    <row r="14" spans="2:9">
      <c r="C14" s="277"/>
      <c r="D14" s="335">
        <v>-383.06200000000001</v>
      </c>
      <c r="E14" s="344">
        <f>E13/6</f>
        <v>-33.11299999999877</v>
      </c>
      <c r="F14" s="337" t="s">
        <v>405</v>
      </c>
      <c r="I14" s="344"/>
    </row>
    <row r="15" spans="2:9">
      <c r="C15" s="277"/>
      <c r="D15" s="334">
        <v>23</v>
      </c>
      <c r="E15" s="344"/>
      <c r="F15" s="338"/>
      <c r="I15" s="344"/>
    </row>
    <row r="16" spans="2:9">
      <c r="C16" s="277"/>
      <c r="D16" s="336">
        <f>D14*D15</f>
        <v>-8810.4259999999995</v>
      </c>
      <c r="E16" s="335"/>
      <c r="F16" s="338"/>
      <c r="H16" s="342"/>
      <c r="I16" s="344"/>
    </row>
    <row r="17" spans="2:9">
      <c r="C17" s="277"/>
      <c r="D17" s="335">
        <f>D13-D16</f>
        <v>-3.19999999992433E-2</v>
      </c>
      <c r="E17" s="335"/>
      <c r="F17" s="338"/>
      <c r="H17" s="342"/>
      <c r="I17" s="344"/>
    </row>
    <row r="18" spans="2:9" ht="31.2">
      <c r="C18" s="277"/>
      <c r="D18" s="335" t="s">
        <v>406</v>
      </c>
      <c r="E18" s="335"/>
      <c r="F18" s="338"/>
      <c r="H18" s="342"/>
      <c r="I18" s="344"/>
    </row>
    <row r="19" spans="2:9">
      <c r="C19" s="277"/>
      <c r="D19" s="335"/>
      <c r="E19" s="335"/>
      <c r="F19" s="338"/>
      <c r="H19" s="342"/>
      <c r="I19" s="344"/>
    </row>
    <row r="20" spans="2:9">
      <c r="C20" s="277"/>
      <c r="D20" s="335"/>
      <c r="E20" s="335"/>
      <c r="F20" s="338"/>
      <c r="H20" s="342"/>
      <c r="I20" s="344"/>
    </row>
    <row r="21" spans="2:9">
      <c r="C21" s="277"/>
      <c r="D21" s="335"/>
      <c r="E21" s="335"/>
      <c r="F21" s="338"/>
      <c r="H21" s="342"/>
      <c r="I21" s="344"/>
    </row>
    <row r="22" spans="2:9">
      <c r="C22" s="277"/>
      <c r="D22" s="335"/>
      <c r="E22" s="335"/>
      <c r="F22" s="338"/>
      <c r="H22" s="342"/>
      <c r="I22" s="344"/>
    </row>
    <row r="23" spans="2:9">
      <c r="C23" s="277"/>
      <c r="D23" s="335"/>
      <c r="E23" s="335"/>
      <c r="F23" s="338"/>
      <c r="H23" s="342"/>
      <c r="I23" s="344"/>
    </row>
    <row r="24" spans="2:9">
      <c r="B24" s="337">
        <v>3</v>
      </c>
      <c r="C24" s="339" t="s">
        <v>404</v>
      </c>
      <c r="D24" s="341"/>
      <c r="E24" s="341"/>
      <c r="F24" s="341"/>
    </row>
    <row r="25" spans="2:9">
      <c r="C25" s="337" t="s">
        <v>396</v>
      </c>
      <c r="D25" s="338">
        <v>16069</v>
      </c>
      <c r="E25" s="338">
        <v>25160</v>
      </c>
      <c r="F25" s="338">
        <f t="shared" si="1"/>
        <v>41229</v>
      </c>
    </row>
    <row r="26" spans="2:9">
      <c r="C26" s="337" t="s">
        <v>397</v>
      </c>
      <c r="D26" s="341">
        <v>11758.785</v>
      </c>
      <c r="E26" s="341">
        <v>20455.563000000002</v>
      </c>
      <c r="F26" s="338">
        <f t="shared" si="1"/>
        <v>32214.348000000002</v>
      </c>
      <c r="H26" s="342">
        <f>F26+E28</f>
        <v>35227.737000000001</v>
      </c>
      <c r="I26" s="342"/>
    </row>
    <row r="27" spans="2:9">
      <c r="C27" s="337" t="s">
        <v>399</v>
      </c>
      <c r="D27" s="341">
        <v>4310.2150000000001</v>
      </c>
      <c r="E27" s="341">
        <v>4704.4369999999981</v>
      </c>
      <c r="F27" s="338">
        <f>D27+E27</f>
        <v>9014.6519999999982</v>
      </c>
      <c r="H27" s="342">
        <f>F25-H26</f>
        <v>6001.262999999999</v>
      </c>
    </row>
    <row r="28" spans="2:9">
      <c r="E28" s="337">
        <v>3013.3890000000001</v>
      </c>
    </row>
    <row r="29" spans="2:9">
      <c r="E29" s="342">
        <f>E27-E28</f>
        <v>1691.047999999998</v>
      </c>
      <c r="F29" s="342">
        <f>D27+E29</f>
        <v>6001.2629999999981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4"/>
  <sheetViews>
    <sheetView workbookViewId="0">
      <selection activeCell="M9" sqref="M9"/>
    </sheetView>
  </sheetViews>
  <sheetFormatPr defaultColWidth="7.08203125" defaultRowHeight="13.8"/>
  <cols>
    <col min="1" max="1" width="4.75" style="12" customWidth="1"/>
    <col min="2" max="2" width="25.4140625" style="13" customWidth="1"/>
    <col min="3" max="3" width="15" style="11" bestFit="1" customWidth="1"/>
    <col min="4" max="4" width="27.08203125" style="14" customWidth="1"/>
    <col min="5" max="5" width="7.4140625" style="11" customWidth="1"/>
    <col min="6" max="6" width="7.4140625" style="11" hidden="1" customWidth="1"/>
    <col min="7" max="7" width="7.9140625" style="11" customWidth="1"/>
    <col min="8" max="10" width="8.08203125" style="11" customWidth="1"/>
    <col min="11" max="11" width="7.4140625" style="11" customWidth="1"/>
    <col min="12" max="12" width="6.4140625" style="11" customWidth="1"/>
    <col min="13" max="16384" width="7.08203125" style="11"/>
  </cols>
  <sheetData>
    <row r="1" spans="1:22" ht="24.75" customHeight="1">
      <c r="A1" s="9" t="s">
        <v>47</v>
      </c>
      <c r="B1" s="10"/>
      <c r="C1" s="10"/>
      <c r="D1" s="10"/>
      <c r="E1" s="10"/>
      <c r="F1" s="10"/>
      <c r="G1" s="10"/>
      <c r="H1" s="634" t="s">
        <v>146</v>
      </c>
      <c r="I1" s="634"/>
      <c r="J1" s="634"/>
      <c r="K1" s="634"/>
      <c r="N1" s="12"/>
      <c r="O1" s="13"/>
      <c r="Q1" s="14"/>
    </row>
    <row r="2" spans="1:22" ht="18">
      <c r="A2" s="10"/>
      <c r="B2" s="10"/>
      <c r="C2" s="10"/>
      <c r="D2" s="10"/>
      <c r="E2" s="10"/>
      <c r="F2" s="10"/>
      <c r="G2" s="10"/>
      <c r="H2" s="10"/>
      <c r="I2" s="10"/>
      <c r="J2" s="10"/>
      <c r="K2" s="10"/>
      <c r="N2" s="15"/>
      <c r="O2" s="15"/>
      <c r="P2" s="15"/>
      <c r="Q2" s="15"/>
      <c r="R2" s="15"/>
      <c r="S2" s="15"/>
      <c r="T2" s="15"/>
      <c r="U2" s="15"/>
      <c r="V2" s="15"/>
    </row>
    <row r="3" spans="1:22" ht="57" customHeight="1">
      <c r="A3" s="635" t="s">
        <v>172</v>
      </c>
      <c r="B3" s="635"/>
      <c r="C3" s="635"/>
      <c r="D3" s="635"/>
      <c r="E3" s="635"/>
      <c r="F3" s="635"/>
      <c r="G3" s="635"/>
      <c r="H3" s="635"/>
      <c r="I3" s="635"/>
      <c r="J3" s="635"/>
      <c r="K3" s="635"/>
      <c r="N3" s="15"/>
      <c r="O3" s="15"/>
      <c r="P3" s="15"/>
      <c r="Q3" s="15"/>
      <c r="R3" s="15"/>
      <c r="S3" s="15"/>
      <c r="T3" s="15"/>
      <c r="U3" s="15"/>
      <c r="V3" s="15"/>
    </row>
    <row r="4" spans="1:22" ht="18">
      <c r="A4" s="636" t="e">
        <f>#REF!</f>
        <v>#REF!</v>
      </c>
      <c r="B4" s="637"/>
      <c r="C4" s="637"/>
      <c r="D4" s="637"/>
      <c r="E4" s="637"/>
      <c r="F4" s="637"/>
      <c r="G4" s="637"/>
      <c r="H4" s="637"/>
      <c r="I4" s="637"/>
      <c r="J4" s="637"/>
      <c r="K4" s="637"/>
      <c r="M4" s="14"/>
      <c r="N4" s="14"/>
      <c r="O4" s="14"/>
      <c r="P4" s="14"/>
      <c r="Q4" s="14"/>
      <c r="R4" s="14"/>
      <c r="S4" s="14"/>
      <c r="T4" s="14"/>
      <c r="U4" s="14"/>
      <c r="V4" s="14"/>
    </row>
    <row r="5" spans="1:22" ht="15.75" customHeight="1">
      <c r="A5" s="11"/>
      <c r="B5" s="11"/>
      <c r="D5" s="11"/>
      <c r="E5" s="633" t="s">
        <v>140</v>
      </c>
      <c r="F5" s="633"/>
      <c r="G5" s="633"/>
      <c r="H5" s="633"/>
      <c r="I5" s="633"/>
      <c r="J5" s="633"/>
      <c r="K5" s="633"/>
      <c r="M5" s="14"/>
      <c r="N5" s="14"/>
      <c r="O5" s="14"/>
      <c r="P5" s="14"/>
      <c r="Q5" s="14"/>
      <c r="R5" s="14"/>
      <c r="S5" s="14"/>
      <c r="T5" s="14"/>
      <c r="U5" s="14"/>
      <c r="V5" s="14"/>
    </row>
    <row r="6" spans="1:22" ht="25.5" customHeight="1">
      <c r="A6" s="638" t="s">
        <v>39</v>
      </c>
      <c r="B6" s="638" t="s">
        <v>141</v>
      </c>
      <c r="C6" s="638" t="s">
        <v>142</v>
      </c>
      <c r="D6" s="638" t="s">
        <v>171</v>
      </c>
      <c r="E6" s="642" t="s">
        <v>164</v>
      </c>
      <c r="F6" s="643"/>
      <c r="G6" s="643"/>
      <c r="H6" s="643"/>
      <c r="I6" s="644"/>
      <c r="J6" s="30"/>
      <c r="K6" s="638" t="s">
        <v>5</v>
      </c>
      <c r="M6" s="14"/>
      <c r="N6" s="14"/>
      <c r="O6" s="14"/>
      <c r="P6" s="14"/>
      <c r="Q6" s="14"/>
      <c r="R6" s="14"/>
      <c r="S6" s="14"/>
      <c r="T6" s="14"/>
      <c r="U6" s="14"/>
      <c r="V6" s="14"/>
    </row>
    <row r="7" spans="1:22" ht="15.6">
      <c r="A7" s="638"/>
      <c r="B7" s="638"/>
      <c r="C7" s="638"/>
      <c r="D7" s="638"/>
      <c r="E7" s="638" t="s">
        <v>99</v>
      </c>
      <c r="F7" s="639" t="s">
        <v>55</v>
      </c>
      <c r="G7" s="640"/>
      <c r="H7" s="640"/>
      <c r="I7" s="641"/>
      <c r="J7" s="645" t="s">
        <v>166</v>
      </c>
      <c r="K7" s="638"/>
      <c r="M7" s="14"/>
      <c r="N7" s="14"/>
      <c r="O7" s="14"/>
      <c r="P7" s="14"/>
      <c r="Q7" s="14"/>
      <c r="R7" s="14"/>
      <c r="S7" s="14"/>
      <c r="T7" s="14"/>
      <c r="U7" s="14"/>
      <c r="V7" s="14"/>
    </row>
    <row r="8" spans="1:22" ht="58.5" customHeight="1">
      <c r="A8" s="638"/>
      <c r="B8" s="638"/>
      <c r="C8" s="638"/>
      <c r="D8" s="638"/>
      <c r="E8" s="638"/>
      <c r="F8" s="24" t="s">
        <v>143</v>
      </c>
      <c r="G8" s="24" t="s">
        <v>144</v>
      </c>
      <c r="H8" s="24" t="s">
        <v>145</v>
      </c>
      <c r="I8" s="29" t="s">
        <v>165</v>
      </c>
      <c r="J8" s="646"/>
      <c r="K8" s="638"/>
      <c r="M8" s="14"/>
      <c r="N8" s="14"/>
      <c r="O8" s="14"/>
      <c r="P8" s="14"/>
      <c r="Q8" s="14"/>
      <c r="R8" s="14"/>
      <c r="S8" s="14"/>
      <c r="T8" s="14"/>
      <c r="U8" s="14"/>
      <c r="V8" s="14"/>
    </row>
    <row r="9" spans="1:22" ht="46.8">
      <c r="A9" s="16">
        <v>1</v>
      </c>
      <c r="B9" s="28" t="s">
        <v>159</v>
      </c>
      <c r="C9" s="25" t="s">
        <v>156</v>
      </c>
      <c r="D9" s="32" t="s">
        <v>176</v>
      </c>
      <c r="E9" s="17">
        <f>F9+G9</f>
        <v>500</v>
      </c>
      <c r="F9" s="18"/>
      <c r="G9" s="18">
        <v>500</v>
      </c>
      <c r="H9" s="18"/>
      <c r="I9" s="18">
        <f>E9*10%</f>
        <v>50</v>
      </c>
      <c r="J9" s="18">
        <f>G9-I9</f>
        <v>450</v>
      </c>
      <c r="K9" s="19"/>
    </row>
    <row r="10" spans="1:22" ht="31.2">
      <c r="A10" s="16">
        <v>2</v>
      </c>
      <c r="B10" s="28" t="s">
        <v>158</v>
      </c>
      <c r="C10" s="25" t="s">
        <v>157</v>
      </c>
      <c r="D10" s="32" t="s">
        <v>173</v>
      </c>
      <c r="E10" s="17">
        <f>F10+G10</f>
        <v>500</v>
      </c>
      <c r="F10" s="18"/>
      <c r="G10" s="18">
        <v>500</v>
      </c>
      <c r="H10" s="18"/>
      <c r="I10" s="18">
        <f>E10*10%</f>
        <v>50</v>
      </c>
      <c r="J10" s="18">
        <f>G10-I10</f>
        <v>450</v>
      </c>
      <c r="K10" s="19"/>
    </row>
    <row r="11" spans="1:22" ht="31.2">
      <c r="A11" s="16">
        <v>3</v>
      </c>
      <c r="B11" s="28" t="s">
        <v>160</v>
      </c>
      <c r="C11" s="21" t="s">
        <v>24</v>
      </c>
      <c r="D11" s="33" t="s">
        <v>174</v>
      </c>
      <c r="E11" s="17">
        <f>F11+G11</f>
        <v>500</v>
      </c>
      <c r="F11" s="18"/>
      <c r="G11" s="18">
        <v>500</v>
      </c>
      <c r="H11" s="18"/>
      <c r="I11" s="18">
        <f>E11*10%</f>
        <v>50</v>
      </c>
      <c r="J11" s="18">
        <f>G11-I11</f>
        <v>450</v>
      </c>
      <c r="K11" s="19"/>
    </row>
    <row r="12" spans="1:22" ht="31.2">
      <c r="A12" s="16">
        <v>4</v>
      </c>
      <c r="B12" s="28" t="s">
        <v>161</v>
      </c>
      <c r="C12" s="20" t="s">
        <v>23</v>
      </c>
      <c r="D12" s="32" t="s">
        <v>175</v>
      </c>
      <c r="E12" s="17">
        <f>F12+G12</f>
        <v>500</v>
      </c>
      <c r="F12" s="18"/>
      <c r="G12" s="18">
        <v>500</v>
      </c>
      <c r="H12" s="18"/>
      <c r="I12" s="18">
        <f>E12*10%</f>
        <v>50</v>
      </c>
      <c r="J12" s="18">
        <f>G12-I12</f>
        <v>450</v>
      </c>
      <c r="K12" s="19"/>
    </row>
    <row r="13" spans="1:22" ht="15.6">
      <c r="A13" s="630" t="s">
        <v>40</v>
      </c>
      <c r="B13" s="631"/>
      <c r="C13" s="631"/>
      <c r="D13" s="632"/>
      <c r="E13" s="22">
        <f t="shared" ref="E13:J13" si="0">SUM(E9:E12)</f>
        <v>2000</v>
      </c>
      <c r="F13" s="22">
        <f t="shared" si="0"/>
        <v>0</v>
      </c>
      <c r="G13" s="22">
        <f t="shared" si="0"/>
        <v>2000</v>
      </c>
      <c r="H13" s="31">
        <f t="shared" si="0"/>
        <v>0</v>
      </c>
      <c r="I13" s="22">
        <f t="shared" si="0"/>
        <v>200</v>
      </c>
      <c r="J13" s="22">
        <f t="shared" si="0"/>
        <v>1800</v>
      </c>
      <c r="K13" s="27"/>
    </row>
    <row r="14" spans="1:22">
      <c r="A14" s="23"/>
    </row>
  </sheetData>
  <mergeCells count="14">
    <mergeCell ref="A13:D13"/>
    <mergeCell ref="E5:K5"/>
    <mergeCell ref="H1:K1"/>
    <mergeCell ref="A3:K3"/>
    <mergeCell ref="A4:K4"/>
    <mergeCell ref="A6:A8"/>
    <mergeCell ref="B6:B8"/>
    <mergeCell ref="C6:C8"/>
    <mergeCell ref="D6:D8"/>
    <mergeCell ref="K6:K8"/>
    <mergeCell ref="E7:E8"/>
    <mergeCell ref="F7:I7"/>
    <mergeCell ref="E6:I6"/>
    <mergeCell ref="J7:J8"/>
  </mergeCells>
  <pageMargins left="0.655511811" right="0.511811023622047" top="0.59055118110236204" bottom="0.55118110236220497" header="0.31496062992126" footer="0.31496062992126"/>
  <pageSetup paperSize="9" scale="85"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4"/>
  <sheetViews>
    <sheetView workbookViewId="0">
      <selection activeCell="H8" sqref="H8"/>
    </sheetView>
  </sheetViews>
  <sheetFormatPr defaultColWidth="8.9140625" defaultRowHeight="15.6"/>
  <cols>
    <col min="1" max="1" width="5.08203125" style="35" customWidth="1"/>
    <col min="2" max="2" width="31.08203125" style="61" customWidth="1"/>
    <col min="3" max="3" width="9.75" style="35" customWidth="1"/>
    <col min="4" max="5" width="11.6640625" style="35" customWidth="1"/>
    <col min="6" max="6" width="7.4140625" style="35" customWidth="1"/>
    <col min="7" max="7" width="8.6640625" style="36" customWidth="1"/>
    <col min="8" max="8" width="9.6640625" style="36" bestFit="1" customWidth="1"/>
    <col min="9" max="9" width="10.4140625" style="36" bestFit="1" customWidth="1"/>
    <col min="10" max="10" width="11.08203125" style="36" bestFit="1" customWidth="1"/>
    <col min="11" max="12" width="8.9140625" style="36"/>
    <col min="13" max="16384" width="8.9140625" style="35"/>
  </cols>
  <sheetData>
    <row r="1" spans="1:12" ht="24.75" customHeight="1">
      <c r="A1" s="647"/>
      <c r="B1" s="647"/>
      <c r="C1" s="34"/>
      <c r="D1" s="34"/>
      <c r="E1" s="35" t="s">
        <v>178</v>
      </c>
    </row>
    <row r="2" spans="1:12" ht="33.75" customHeight="1">
      <c r="A2" s="648" t="s">
        <v>179</v>
      </c>
      <c r="B2" s="648"/>
      <c r="C2" s="648"/>
      <c r="D2" s="648"/>
      <c r="E2" s="648"/>
    </row>
    <row r="3" spans="1:12" ht="42.75" customHeight="1">
      <c r="A3" s="649" t="s">
        <v>372</v>
      </c>
      <c r="B3" s="649"/>
      <c r="C3" s="649"/>
      <c r="D3" s="649"/>
      <c r="E3" s="649"/>
    </row>
    <row r="4" spans="1:12" s="38" customFormat="1" ht="23.7" customHeight="1">
      <c r="A4" s="650" t="s">
        <v>41</v>
      </c>
      <c r="B4" s="650" t="s">
        <v>180</v>
      </c>
      <c r="C4" s="650" t="s">
        <v>181</v>
      </c>
      <c r="D4" s="650" t="s">
        <v>182</v>
      </c>
      <c r="E4" s="650" t="s">
        <v>183</v>
      </c>
      <c r="G4" s="39"/>
      <c r="H4" s="39"/>
      <c r="I4" s="39"/>
      <c r="J4" s="39"/>
      <c r="K4" s="39"/>
      <c r="L4" s="39"/>
    </row>
    <row r="5" spans="1:12" s="38" customFormat="1">
      <c r="A5" s="650"/>
      <c r="B5" s="650"/>
      <c r="C5" s="650"/>
      <c r="D5" s="650"/>
      <c r="E5" s="650"/>
      <c r="G5" s="39"/>
      <c r="H5" s="39"/>
      <c r="I5" s="39"/>
      <c r="J5" s="39"/>
      <c r="K5" s="39"/>
      <c r="L5" s="39"/>
    </row>
    <row r="6" spans="1:12" s="40" customFormat="1">
      <c r="A6" s="37" t="s">
        <v>49</v>
      </c>
      <c r="B6" s="148" t="s">
        <v>184</v>
      </c>
      <c r="C6" s="37"/>
      <c r="D6" s="37"/>
      <c r="E6" s="37"/>
      <c r="G6" s="41"/>
      <c r="H6" s="41"/>
      <c r="I6" s="41"/>
      <c r="J6" s="41"/>
      <c r="K6" s="41"/>
      <c r="L6" s="41"/>
    </row>
    <row r="7" spans="1:12" s="34" customFormat="1">
      <c r="A7" s="149">
        <v>1</v>
      </c>
      <c r="B7" s="150" t="s">
        <v>185</v>
      </c>
      <c r="C7" s="149"/>
      <c r="D7" s="149"/>
      <c r="E7" s="151"/>
      <c r="G7" s="42"/>
      <c r="H7" s="42"/>
      <c r="I7" s="43"/>
      <c r="J7" s="43"/>
      <c r="K7" s="43"/>
      <c r="L7" s="43"/>
    </row>
    <row r="8" spans="1:12" s="34" customFormat="1">
      <c r="A8" s="152" t="s">
        <v>75</v>
      </c>
      <c r="B8" s="153" t="s">
        <v>186</v>
      </c>
      <c r="C8" s="152"/>
      <c r="D8" s="152"/>
      <c r="E8" s="151"/>
      <c r="G8" s="42"/>
      <c r="H8" s="42"/>
      <c r="I8" s="43"/>
      <c r="J8" s="43"/>
      <c r="K8" s="43"/>
      <c r="L8" s="43"/>
    </row>
    <row r="9" spans="1:12" s="34" customFormat="1">
      <c r="A9" s="152"/>
      <c r="B9" s="153" t="s">
        <v>187</v>
      </c>
      <c r="C9" s="152" t="s">
        <v>188</v>
      </c>
      <c r="D9" s="154">
        <f>SUM(D10:D19)</f>
        <v>9501.85</v>
      </c>
      <c r="E9" s="154">
        <f>SUM(E10:E19)</f>
        <v>9501.85</v>
      </c>
      <c r="G9" s="42"/>
      <c r="H9" s="42"/>
      <c r="I9" s="43"/>
      <c r="J9" s="43"/>
      <c r="K9" s="43"/>
      <c r="L9" s="43"/>
    </row>
    <row r="10" spans="1:12" s="44" customFormat="1">
      <c r="A10" s="155"/>
      <c r="B10" s="156" t="s">
        <v>189</v>
      </c>
      <c r="C10" s="157" t="s">
        <v>188</v>
      </c>
      <c r="D10" s="158">
        <v>2032</v>
      </c>
      <c r="E10" s="159">
        <f>D10</f>
        <v>2032</v>
      </c>
      <c r="G10" s="45"/>
      <c r="H10" s="46"/>
      <c r="I10" s="47"/>
      <c r="J10" s="47"/>
      <c r="K10" s="47"/>
      <c r="L10" s="47"/>
    </row>
    <row r="11" spans="1:12" s="44" customFormat="1">
      <c r="A11" s="155"/>
      <c r="B11" s="156" t="s">
        <v>190</v>
      </c>
      <c r="C11" s="157" t="s">
        <v>188</v>
      </c>
      <c r="D11" s="158">
        <v>209</v>
      </c>
      <c r="E11" s="159">
        <f t="shared" ref="E11:E19" si="0">D11</f>
        <v>209</v>
      </c>
      <c r="G11" s="45"/>
      <c r="H11" s="46"/>
      <c r="I11" s="47"/>
      <c r="J11" s="47"/>
      <c r="K11" s="47"/>
      <c r="L11" s="47"/>
    </row>
    <row r="12" spans="1:12" s="44" customFormat="1">
      <c r="A12" s="155"/>
      <c r="B12" s="160" t="s">
        <v>191</v>
      </c>
      <c r="C12" s="157" t="s">
        <v>188</v>
      </c>
      <c r="D12" s="158">
        <v>1992</v>
      </c>
      <c r="E12" s="159">
        <f t="shared" si="0"/>
        <v>1992</v>
      </c>
      <c r="G12" s="45"/>
      <c r="H12" s="46"/>
      <c r="I12" s="47"/>
      <c r="J12" s="47"/>
      <c r="K12" s="47"/>
      <c r="L12" s="47"/>
    </row>
    <row r="13" spans="1:12" s="48" customFormat="1">
      <c r="A13" s="157"/>
      <c r="B13" s="160" t="s">
        <v>192</v>
      </c>
      <c r="C13" s="157" t="s">
        <v>188</v>
      </c>
      <c r="D13" s="158">
        <f>50</f>
        <v>50</v>
      </c>
      <c r="E13" s="159">
        <f t="shared" si="0"/>
        <v>50</v>
      </c>
      <c r="G13" s="45"/>
      <c r="H13" s="49"/>
      <c r="I13" s="50"/>
      <c r="J13" s="50"/>
      <c r="K13" s="50"/>
      <c r="L13" s="50"/>
    </row>
    <row r="14" spans="1:12" s="48" customFormat="1">
      <c r="A14" s="157"/>
      <c r="B14" s="160" t="s">
        <v>193</v>
      </c>
      <c r="C14" s="157" t="s">
        <v>188</v>
      </c>
      <c r="D14" s="158">
        <v>1787</v>
      </c>
      <c r="E14" s="159">
        <f t="shared" si="0"/>
        <v>1787</v>
      </c>
      <c r="G14" s="45"/>
      <c r="H14" s="49"/>
      <c r="I14" s="50"/>
      <c r="J14" s="50"/>
      <c r="K14" s="50"/>
      <c r="L14" s="50"/>
    </row>
    <row r="15" spans="1:12" s="34" customFormat="1">
      <c r="A15" s="157"/>
      <c r="B15" s="160" t="s">
        <v>194</v>
      </c>
      <c r="C15" s="157" t="s">
        <v>188</v>
      </c>
      <c r="D15" s="158">
        <v>85.45</v>
      </c>
      <c r="E15" s="159">
        <f t="shared" si="0"/>
        <v>85.45</v>
      </c>
      <c r="G15" s="45"/>
      <c r="H15" s="42"/>
      <c r="I15" s="43"/>
      <c r="J15" s="43"/>
      <c r="K15" s="43"/>
      <c r="L15" s="43"/>
    </row>
    <row r="16" spans="1:12" s="34" customFormat="1">
      <c r="A16" s="157"/>
      <c r="B16" s="160" t="s">
        <v>195</v>
      </c>
      <c r="C16" s="157" t="s">
        <v>188</v>
      </c>
      <c r="D16" s="159">
        <v>385</v>
      </c>
      <c r="E16" s="159">
        <f t="shared" si="0"/>
        <v>385</v>
      </c>
      <c r="G16" s="45"/>
      <c r="H16" s="42"/>
      <c r="I16" s="43"/>
      <c r="J16" s="43"/>
      <c r="K16" s="43"/>
      <c r="L16" s="43"/>
    </row>
    <row r="17" spans="1:12" s="34" customFormat="1">
      <c r="A17" s="157"/>
      <c r="B17" s="160" t="s">
        <v>196</v>
      </c>
      <c r="C17" s="157" t="s">
        <v>188</v>
      </c>
      <c r="D17" s="158">
        <v>32</v>
      </c>
      <c r="E17" s="159">
        <f t="shared" si="0"/>
        <v>32</v>
      </c>
      <c r="G17" s="45"/>
      <c r="H17" s="42"/>
      <c r="I17" s="43"/>
      <c r="J17" s="43"/>
      <c r="K17" s="43"/>
      <c r="L17" s="43"/>
    </row>
    <row r="18" spans="1:12" s="34" customFormat="1">
      <c r="A18" s="157"/>
      <c r="B18" s="160" t="s">
        <v>197</v>
      </c>
      <c r="C18" s="157" t="s">
        <v>188</v>
      </c>
      <c r="D18" s="158">
        <v>1709.7</v>
      </c>
      <c r="E18" s="159">
        <f t="shared" si="0"/>
        <v>1709.7</v>
      </c>
      <c r="G18" s="45"/>
      <c r="H18" s="42"/>
      <c r="I18" s="43"/>
      <c r="J18" s="43"/>
      <c r="K18" s="43"/>
      <c r="L18" s="43"/>
    </row>
    <row r="19" spans="1:12" s="34" customFormat="1">
      <c r="A19" s="157"/>
      <c r="B19" s="160" t="s">
        <v>198</v>
      </c>
      <c r="C19" s="157" t="s">
        <v>188</v>
      </c>
      <c r="D19" s="158">
        <v>1219.7</v>
      </c>
      <c r="E19" s="159">
        <f t="shared" si="0"/>
        <v>1219.7</v>
      </c>
      <c r="G19" s="45"/>
      <c r="H19" s="42"/>
      <c r="I19" s="43"/>
      <c r="J19" s="43"/>
      <c r="K19" s="43"/>
      <c r="L19" s="43"/>
    </row>
    <row r="20" spans="1:12" s="48" customFormat="1">
      <c r="A20" s="152" t="s">
        <v>76</v>
      </c>
      <c r="B20" s="153" t="s">
        <v>199</v>
      </c>
      <c r="C20" s="152"/>
      <c r="D20" s="152"/>
      <c r="E20" s="161"/>
      <c r="G20" s="45"/>
      <c r="H20" s="50"/>
      <c r="I20" s="50"/>
      <c r="J20" s="50"/>
      <c r="K20" s="50"/>
      <c r="L20" s="50"/>
    </row>
    <row r="21" spans="1:12" s="34" customFormat="1">
      <c r="A21" s="152"/>
      <c r="B21" s="162" t="s">
        <v>200</v>
      </c>
      <c r="C21" s="152" t="s">
        <v>201</v>
      </c>
      <c r="D21" s="163">
        <f>SUM(D22:D26)</f>
        <v>26115</v>
      </c>
      <c r="E21" s="163">
        <f>SUM(E22:E26)</f>
        <v>70248</v>
      </c>
      <c r="G21" s="45"/>
      <c r="H21" s="43"/>
      <c r="I21" s="43"/>
      <c r="J21" s="43"/>
      <c r="K21" s="43"/>
      <c r="L21" s="43"/>
    </row>
    <row r="22" spans="1:12" s="44" customFormat="1">
      <c r="A22" s="164"/>
      <c r="B22" s="165" t="s">
        <v>202</v>
      </c>
      <c r="C22" s="164" t="s">
        <v>201</v>
      </c>
      <c r="D22" s="166">
        <v>7915</v>
      </c>
      <c r="E22" s="167">
        <f>D22</f>
        <v>7915</v>
      </c>
      <c r="G22" s="45"/>
      <c r="H22" s="47"/>
      <c r="I22" s="47"/>
      <c r="J22" s="47"/>
      <c r="K22" s="47"/>
      <c r="L22" s="47"/>
    </row>
    <row r="23" spans="1:12" s="44" customFormat="1">
      <c r="A23" s="164"/>
      <c r="B23" s="165" t="s">
        <v>203</v>
      </c>
      <c r="C23" s="164" t="s">
        <v>204</v>
      </c>
      <c r="D23" s="166">
        <v>9000</v>
      </c>
      <c r="E23" s="167">
        <f>D23</f>
        <v>9000</v>
      </c>
      <c r="F23" s="51"/>
      <c r="G23" s="45"/>
      <c r="H23" s="47"/>
      <c r="I23" s="47"/>
      <c r="J23" s="47"/>
      <c r="K23" s="52"/>
      <c r="L23" s="52"/>
    </row>
    <row r="24" spans="1:12" s="51" customFormat="1">
      <c r="A24" s="164"/>
      <c r="B24" s="165" t="s">
        <v>205</v>
      </c>
      <c r="C24" s="164" t="s">
        <v>204</v>
      </c>
      <c r="D24" s="166">
        <v>9200</v>
      </c>
      <c r="E24" s="167">
        <f>D24</f>
        <v>9200</v>
      </c>
      <c r="F24" s="44"/>
      <c r="G24" s="45"/>
      <c r="H24" s="53"/>
      <c r="I24" s="53"/>
      <c r="J24" s="54"/>
      <c r="K24" s="53"/>
      <c r="L24" s="53"/>
    </row>
    <row r="25" spans="1:12" s="51" customFormat="1">
      <c r="A25" s="164"/>
      <c r="B25" s="165" t="s">
        <v>206</v>
      </c>
      <c r="C25" s="164" t="s">
        <v>204</v>
      </c>
      <c r="D25" s="166"/>
      <c r="E25" s="166">
        <v>44039</v>
      </c>
      <c r="F25" s="44"/>
      <c r="G25" s="45"/>
      <c r="H25" s="53"/>
      <c r="I25" s="53"/>
      <c r="J25" s="53"/>
      <c r="K25" s="53"/>
      <c r="L25" s="53"/>
    </row>
    <row r="26" spans="1:12" s="51" customFormat="1">
      <c r="A26" s="164"/>
      <c r="B26" s="168" t="s">
        <v>207</v>
      </c>
      <c r="C26" s="164" t="s">
        <v>204</v>
      </c>
      <c r="D26" s="166"/>
      <c r="E26" s="166">
        <v>94</v>
      </c>
      <c r="F26" s="44"/>
      <c r="G26" s="45"/>
      <c r="H26" s="53"/>
      <c r="I26" s="53"/>
      <c r="J26" s="53"/>
      <c r="K26" s="53"/>
      <c r="L26" s="53"/>
    </row>
    <row r="27" spans="1:12" s="55" customFormat="1">
      <c r="A27" s="169" t="s">
        <v>1</v>
      </c>
      <c r="B27" s="170" t="s">
        <v>208</v>
      </c>
      <c r="C27" s="171"/>
      <c r="D27" s="166"/>
      <c r="E27" s="166"/>
      <c r="G27" s="45"/>
      <c r="H27" s="56"/>
      <c r="I27" s="56"/>
      <c r="J27" s="56"/>
      <c r="K27" s="56"/>
      <c r="L27" s="56"/>
    </row>
    <row r="28" spans="1:12" s="60" customFormat="1">
      <c r="A28" s="172"/>
      <c r="B28" s="173" t="s">
        <v>209</v>
      </c>
      <c r="C28" s="174" t="s">
        <v>188</v>
      </c>
      <c r="D28" s="166">
        <v>26.4</v>
      </c>
      <c r="E28" s="166">
        <v>28.5</v>
      </c>
      <c r="F28" s="57"/>
      <c r="G28" s="58"/>
      <c r="H28" s="59"/>
      <c r="I28" s="59"/>
      <c r="J28" s="59"/>
      <c r="K28" s="59"/>
      <c r="L28" s="59"/>
    </row>
    <row r="29" spans="1:12">
      <c r="A29" s="175" t="s">
        <v>149</v>
      </c>
      <c r="B29" s="176" t="s">
        <v>210</v>
      </c>
      <c r="C29" s="175"/>
      <c r="D29" s="175"/>
      <c r="E29" s="177"/>
    </row>
    <row r="30" spans="1:12">
      <c r="A30" s="172"/>
      <c r="B30" s="173" t="s">
        <v>211</v>
      </c>
      <c r="C30" s="174" t="s">
        <v>188</v>
      </c>
      <c r="D30" s="166">
        <v>300</v>
      </c>
      <c r="E30" s="166">
        <v>300</v>
      </c>
    </row>
    <row r="31" spans="1:12">
      <c r="A31" s="172"/>
      <c r="B31" s="173" t="s">
        <v>212</v>
      </c>
      <c r="C31" s="174" t="s">
        <v>213</v>
      </c>
      <c r="D31" s="166">
        <v>67</v>
      </c>
      <c r="E31" s="166">
        <v>67</v>
      </c>
    </row>
    <row r="32" spans="1:12">
      <c r="A32" s="149" t="s">
        <v>50</v>
      </c>
      <c r="B32" s="178" t="s">
        <v>214</v>
      </c>
      <c r="C32" s="179"/>
      <c r="D32" s="163"/>
      <c r="E32" s="163"/>
    </row>
    <row r="33" spans="1:9" ht="31.2">
      <c r="A33" s="172" t="s">
        <v>60</v>
      </c>
      <c r="B33" s="180" t="s">
        <v>215</v>
      </c>
      <c r="C33" s="181" t="s">
        <v>213</v>
      </c>
      <c r="D33" s="182"/>
      <c r="E33" s="183" t="s">
        <v>216</v>
      </c>
    </row>
    <row r="34" spans="1:9">
      <c r="A34" s="172" t="s">
        <v>60</v>
      </c>
      <c r="B34" s="184" t="s">
        <v>217</v>
      </c>
      <c r="C34" s="185" t="s">
        <v>213</v>
      </c>
      <c r="D34" s="182">
        <v>99.97</v>
      </c>
      <c r="E34" s="186">
        <v>100</v>
      </c>
    </row>
    <row r="35" spans="1:9" ht="31.2">
      <c r="A35" s="172" t="s">
        <v>60</v>
      </c>
      <c r="B35" s="187" t="s">
        <v>218</v>
      </c>
      <c r="C35" s="185" t="s">
        <v>219</v>
      </c>
      <c r="D35" s="182">
        <v>11</v>
      </c>
      <c r="E35" s="182">
        <v>11</v>
      </c>
    </row>
    <row r="36" spans="1:9">
      <c r="A36" s="149" t="s">
        <v>51</v>
      </c>
      <c r="B36" s="188" t="s">
        <v>220</v>
      </c>
      <c r="C36" s="189"/>
      <c r="D36" s="190"/>
      <c r="E36" s="190"/>
    </row>
    <row r="37" spans="1:9" ht="31.2">
      <c r="A37" s="172" t="s">
        <v>60</v>
      </c>
      <c r="B37" s="4" t="s">
        <v>221</v>
      </c>
      <c r="C37" s="189" t="s">
        <v>213</v>
      </c>
      <c r="D37" s="182"/>
      <c r="E37" s="182">
        <v>90</v>
      </c>
    </row>
    <row r="38" spans="1:9">
      <c r="A38" s="172" t="s">
        <v>60</v>
      </c>
      <c r="B38" s="4" t="s">
        <v>222</v>
      </c>
      <c r="C38" s="189" t="s">
        <v>213</v>
      </c>
      <c r="D38" s="182"/>
      <c r="E38" s="182">
        <v>100</v>
      </c>
    </row>
    <row r="43" spans="1:9">
      <c r="G43" s="62"/>
      <c r="H43" s="62"/>
    </row>
    <row r="44" spans="1:9">
      <c r="G44" s="62"/>
      <c r="H44" s="62"/>
    </row>
    <row r="45" spans="1:9">
      <c r="G45" s="62"/>
      <c r="H45" s="62"/>
    </row>
    <row r="46" spans="1:9">
      <c r="G46" s="62"/>
      <c r="H46" s="62"/>
      <c r="I46" s="62"/>
    </row>
    <row r="47" spans="1:9">
      <c r="G47" s="62"/>
      <c r="H47" s="62"/>
      <c r="I47" s="62"/>
    </row>
    <row r="48" spans="1:9">
      <c r="I48" s="62"/>
    </row>
    <row r="49" spans="7:12">
      <c r="I49" s="62"/>
    </row>
    <row r="50" spans="7:12">
      <c r="I50" s="62"/>
    </row>
    <row r="52" spans="7:12">
      <c r="J52" s="62"/>
      <c r="K52" s="62"/>
      <c r="L52" s="62"/>
    </row>
    <row r="53" spans="7:12">
      <c r="J53" s="62"/>
      <c r="K53" s="62"/>
      <c r="L53" s="62"/>
    </row>
    <row r="54" spans="7:12">
      <c r="J54" s="62"/>
      <c r="K54" s="62"/>
      <c r="L54" s="62"/>
    </row>
    <row r="55" spans="7:12">
      <c r="J55" s="62"/>
      <c r="K55" s="62"/>
      <c r="L55" s="62"/>
    </row>
    <row r="56" spans="7:12">
      <c r="J56" s="62"/>
      <c r="K56" s="62"/>
      <c r="L56" s="62"/>
    </row>
    <row r="60" spans="7:12">
      <c r="G60" s="43"/>
      <c r="H60" s="43"/>
    </row>
    <row r="63" spans="7:12">
      <c r="G63" s="43"/>
      <c r="H63" s="43"/>
      <c r="I63" s="43"/>
    </row>
    <row r="68" spans="1:12">
      <c r="G68" s="43"/>
      <c r="H68" s="43"/>
      <c r="I68" s="43"/>
    </row>
    <row r="69" spans="1:12" s="34" customFormat="1">
      <c r="B69" s="63"/>
      <c r="G69" s="36"/>
      <c r="H69" s="36"/>
      <c r="I69" s="36"/>
      <c r="J69" s="43"/>
      <c r="K69" s="43"/>
      <c r="L69" s="43"/>
    </row>
    <row r="74" spans="1:12" s="34" customFormat="1">
      <c r="A74" s="35"/>
      <c r="B74" s="61"/>
      <c r="C74" s="35"/>
      <c r="D74" s="35"/>
      <c r="E74" s="35"/>
      <c r="F74" s="35"/>
      <c r="G74" s="36"/>
      <c r="H74" s="36"/>
      <c r="I74" s="36"/>
      <c r="J74" s="43"/>
      <c r="K74" s="43"/>
      <c r="L74" s="43"/>
    </row>
  </sheetData>
  <mergeCells count="8">
    <mergeCell ref="A1:B1"/>
    <mergeCell ref="A2:E2"/>
    <mergeCell ref="A3:E3"/>
    <mergeCell ref="A4:A5"/>
    <mergeCell ref="B4:B5"/>
    <mergeCell ref="C4:C5"/>
    <mergeCell ref="D4:D5"/>
    <mergeCell ref="E4:E5"/>
  </mergeCells>
  <pageMargins left="0.7" right="0.7" top="0.75" bottom="0.75" header="0.3" footer="0.3"/>
  <pageSetup paperSize="9" scale="95"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7"/>
  <sheetViews>
    <sheetView topLeftCell="B55" workbookViewId="0">
      <selection activeCell="C5" sqref="C5"/>
    </sheetView>
  </sheetViews>
  <sheetFormatPr defaultColWidth="8.08203125" defaultRowHeight="13.8"/>
  <cols>
    <col min="1" max="1" width="4.08203125" style="64" customWidth="1"/>
    <col min="2" max="2" width="27.4140625" style="64" customWidth="1"/>
    <col min="3" max="3" width="6.4140625" style="64" customWidth="1"/>
    <col min="4" max="4" width="7.9140625" style="64" customWidth="1"/>
    <col min="5" max="5" width="8.08203125" style="64" customWidth="1"/>
    <col min="6" max="6" width="9" style="64" customWidth="1"/>
    <col min="7" max="7" width="7.75" style="65" customWidth="1"/>
    <col min="8" max="8" width="7.4140625" style="65" customWidth="1"/>
    <col min="9" max="9" width="8.4140625" style="64" customWidth="1"/>
    <col min="10" max="10" width="8.08203125" style="64" customWidth="1"/>
    <col min="11" max="13" width="8.4140625" style="64" customWidth="1"/>
    <col min="14" max="14" width="7.4140625" style="64" customWidth="1"/>
    <col min="15" max="15" width="7.75" style="64" customWidth="1"/>
    <col min="16" max="16" width="7.6640625" style="64" customWidth="1"/>
    <col min="17" max="17" width="8.08203125" style="64" customWidth="1"/>
    <col min="18" max="16384" width="8.08203125" style="64"/>
  </cols>
  <sheetData>
    <row r="1" spans="1:17">
      <c r="P1" s="651" t="s">
        <v>223</v>
      </c>
      <c r="Q1" s="651"/>
    </row>
    <row r="2" spans="1:17" ht="21" customHeight="1">
      <c r="A2" s="652" t="s">
        <v>224</v>
      </c>
      <c r="B2" s="652"/>
      <c r="C2" s="652"/>
      <c r="D2" s="652"/>
      <c r="E2" s="652"/>
      <c r="F2" s="652"/>
      <c r="G2" s="652"/>
      <c r="H2" s="652"/>
      <c r="I2" s="652"/>
      <c r="J2" s="652"/>
      <c r="K2" s="652"/>
      <c r="L2" s="652"/>
      <c r="M2" s="652"/>
      <c r="N2" s="652"/>
      <c r="O2" s="652"/>
      <c r="P2" s="652"/>
      <c r="Q2" s="652"/>
    </row>
    <row r="3" spans="1:17" ht="29.7" customHeight="1">
      <c r="A3" s="653" t="str">
        <f>'chỉ tiêu KTXH'!A3:E3</f>
        <v>(Kèm theo Quyết định số          /QĐ-UBND ngày         /12/2021 của UBND huyện Tu Mơ Rông)</v>
      </c>
      <c r="B3" s="653"/>
      <c r="C3" s="653"/>
      <c r="D3" s="653"/>
      <c r="E3" s="653"/>
      <c r="F3" s="653"/>
      <c r="G3" s="653"/>
      <c r="H3" s="653"/>
      <c r="I3" s="653"/>
      <c r="J3" s="653"/>
      <c r="K3" s="653"/>
      <c r="L3" s="653"/>
      <c r="M3" s="653"/>
      <c r="N3" s="653"/>
      <c r="O3" s="653"/>
      <c r="P3" s="653"/>
      <c r="Q3" s="653"/>
    </row>
    <row r="4" spans="1:17" ht="18.75" customHeight="1">
      <c r="A4" s="66"/>
      <c r="B4" s="66"/>
      <c r="C4" s="67"/>
      <c r="D4" s="66"/>
      <c r="E4" s="66"/>
      <c r="F4" s="66"/>
      <c r="G4" s="66"/>
      <c r="H4" s="66"/>
    </row>
    <row r="5" spans="1:17" s="68" customFormat="1" ht="54.75" customHeight="1">
      <c r="A5" s="191" t="s">
        <v>39</v>
      </c>
      <c r="B5" s="191" t="s">
        <v>180</v>
      </c>
      <c r="C5" s="191" t="s">
        <v>225</v>
      </c>
      <c r="D5" s="191" t="s">
        <v>226</v>
      </c>
      <c r="E5" s="191" t="s">
        <v>227</v>
      </c>
      <c r="F5" s="191" t="s">
        <v>228</v>
      </c>
      <c r="G5" s="192" t="s">
        <v>12</v>
      </c>
      <c r="H5" s="192" t="s">
        <v>11</v>
      </c>
      <c r="I5" s="192" t="s">
        <v>10</v>
      </c>
      <c r="J5" s="192" t="s">
        <v>9</v>
      </c>
      <c r="K5" s="192" t="s">
        <v>89</v>
      </c>
      <c r="L5" s="192" t="s">
        <v>13</v>
      </c>
      <c r="M5" s="192" t="s">
        <v>14</v>
      </c>
      <c r="N5" s="192" t="s">
        <v>15</v>
      </c>
      <c r="O5" s="192" t="s">
        <v>17</v>
      </c>
      <c r="P5" s="192" t="s">
        <v>16</v>
      </c>
      <c r="Q5" s="192" t="s">
        <v>18</v>
      </c>
    </row>
    <row r="6" spans="1:17" s="69" customFormat="1">
      <c r="A6" s="193" t="s">
        <v>48</v>
      </c>
      <c r="B6" s="193" t="s">
        <v>229</v>
      </c>
      <c r="C6" s="194"/>
      <c r="D6" s="193"/>
      <c r="E6" s="193"/>
      <c r="F6" s="193"/>
      <c r="G6" s="195"/>
      <c r="H6" s="195"/>
      <c r="I6" s="195"/>
      <c r="J6" s="195"/>
      <c r="K6" s="195"/>
      <c r="L6" s="195"/>
      <c r="M6" s="195"/>
      <c r="N6" s="195"/>
      <c r="O6" s="195"/>
      <c r="P6" s="195"/>
      <c r="Q6" s="196"/>
    </row>
    <row r="7" spans="1:17" s="70" customFormat="1" ht="41.25" customHeight="1">
      <c r="A7" s="193" t="s">
        <v>230</v>
      </c>
      <c r="B7" s="197" t="s">
        <v>231</v>
      </c>
      <c r="C7" s="194" t="s">
        <v>188</v>
      </c>
      <c r="D7" s="198">
        <f t="shared" ref="D7:Q7" si="0">D10+D35+D38+D40+D51</f>
        <v>9501.85</v>
      </c>
      <c r="E7" s="198">
        <f t="shared" si="0"/>
        <v>9501.85</v>
      </c>
      <c r="F7" s="198">
        <f>F10+F35+F38+F40+F51</f>
        <v>9501.85</v>
      </c>
      <c r="G7" s="198">
        <f t="shared" si="0"/>
        <v>706.3</v>
      </c>
      <c r="H7" s="198">
        <f t="shared" si="0"/>
        <v>591.91999999999996</v>
      </c>
      <c r="I7" s="198">
        <f t="shared" si="0"/>
        <v>560.5</v>
      </c>
      <c r="J7" s="198">
        <f t="shared" si="0"/>
        <v>756.93000000000006</v>
      </c>
      <c r="K7" s="198">
        <f t="shared" si="0"/>
        <v>730.4</v>
      </c>
      <c r="L7" s="198">
        <f t="shared" si="0"/>
        <v>527.40000000000009</v>
      </c>
      <c r="M7" s="198">
        <f t="shared" si="0"/>
        <v>524.1</v>
      </c>
      <c r="N7" s="198">
        <f t="shared" si="0"/>
        <v>579</v>
      </c>
      <c r="O7" s="198">
        <f t="shared" si="0"/>
        <v>669.6</v>
      </c>
      <c r="P7" s="198">
        <f t="shared" si="0"/>
        <v>403</v>
      </c>
      <c r="Q7" s="198">
        <f t="shared" si="0"/>
        <v>523.29999999999995</v>
      </c>
    </row>
    <row r="8" spans="1:17" s="71" customFormat="1" ht="23.25" customHeight="1">
      <c r="A8" s="193" t="s">
        <v>230</v>
      </c>
      <c r="B8" s="197" t="s">
        <v>232</v>
      </c>
      <c r="C8" s="194" t="s">
        <v>233</v>
      </c>
      <c r="D8" s="198">
        <v>6008.5</v>
      </c>
      <c r="E8" s="199">
        <f>F8</f>
        <v>6025.2939999999999</v>
      </c>
      <c r="F8" s="199">
        <f>SUM(G8:Q8)</f>
        <v>6025.2939999999999</v>
      </c>
      <c r="G8" s="199">
        <f>G9+G28</f>
        <v>864.77</v>
      </c>
      <c r="H8" s="199">
        <f t="shared" ref="H8:Q8" si="1">H9+H28</f>
        <v>541.09799999999996</v>
      </c>
      <c r="I8" s="199">
        <f t="shared" si="1"/>
        <v>808.46</v>
      </c>
      <c r="J8" s="199">
        <f t="shared" si="1"/>
        <v>530.76400000000001</v>
      </c>
      <c r="K8" s="199">
        <f t="shared" si="1"/>
        <v>341.92999999999995</v>
      </c>
      <c r="L8" s="199">
        <f t="shared" si="1"/>
        <v>451.762</v>
      </c>
      <c r="M8" s="199">
        <f t="shared" si="1"/>
        <v>471.98</v>
      </c>
      <c r="N8" s="199">
        <f t="shared" si="1"/>
        <v>667.35</v>
      </c>
      <c r="O8" s="199">
        <f t="shared" si="1"/>
        <v>442.03999999999996</v>
      </c>
      <c r="P8" s="199">
        <f t="shared" si="1"/>
        <v>383.95</v>
      </c>
      <c r="Q8" s="199">
        <f t="shared" si="1"/>
        <v>521.19000000000005</v>
      </c>
    </row>
    <row r="9" spans="1:17" s="70" customFormat="1" ht="23.25" customHeight="1">
      <c r="A9" s="200"/>
      <c r="B9" s="201" t="s">
        <v>234</v>
      </c>
      <c r="C9" s="194" t="s">
        <v>233</v>
      </c>
      <c r="D9" s="202">
        <v>5310.5</v>
      </c>
      <c r="E9" s="203">
        <f>F9</f>
        <v>5327.2339999999995</v>
      </c>
      <c r="F9" s="203">
        <f>SUM(G9:Q9)</f>
        <v>5327.2339999999995</v>
      </c>
      <c r="G9" s="203">
        <f>G13</f>
        <v>797.97</v>
      </c>
      <c r="H9" s="203">
        <f t="shared" ref="H9:Q9" si="2">H13</f>
        <v>484.31799999999998</v>
      </c>
      <c r="I9" s="203">
        <f t="shared" si="2"/>
        <v>795.1</v>
      </c>
      <c r="J9" s="203">
        <f t="shared" si="2"/>
        <v>530.76400000000001</v>
      </c>
      <c r="K9" s="203">
        <f t="shared" si="2"/>
        <v>301.84999999999997</v>
      </c>
      <c r="L9" s="203">
        <f t="shared" si="2"/>
        <v>361.58199999999999</v>
      </c>
      <c r="M9" s="203">
        <f t="shared" si="2"/>
        <v>365.1</v>
      </c>
      <c r="N9" s="203">
        <f t="shared" si="2"/>
        <v>500.35</v>
      </c>
      <c r="O9" s="203">
        <f t="shared" si="2"/>
        <v>408.64</v>
      </c>
      <c r="P9" s="203">
        <f t="shared" si="2"/>
        <v>343.87</v>
      </c>
      <c r="Q9" s="203">
        <f t="shared" si="2"/>
        <v>437.69</v>
      </c>
    </row>
    <row r="10" spans="1:17" s="70" customFormat="1" ht="23.25" customHeight="1">
      <c r="A10" s="193">
        <v>1</v>
      </c>
      <c r="B10" s="204" t="s">
        <v>235</v>
      </c>
      <c r="C10" s="194" t="s">
        <v>188</v>
      </c>
      <c r="D10" s="198">
        <f>D11+D26</f>
        <v>2241</v>
      </c>
      <c r="E10" s="199">
        <f>F10</f>
        <v>2241</v>
      </c>
      <c r="F10" s="199">
        <f>SUM(G10:Q10)</f>
        <v>2241</v>
      </c>
      <c r="G10" s="199">
        <f>G11+G26</f>
        <v>321</v>
      </c>
      <c r="H10" s="199">
        <f t="shared" ref="H10:Q10" si="3">H11+H26</f>
        <v>211.4</v>
      </c>
      <c r="I10" s="199">
        <f t="shared" si="3"/>
        <v>267</v>
      </c>
      <c r="J10" s="199">
        <f t="shared" si="3"/>
        <v>169</v>
      </c>
      <c r="K10" s="199">
        <f t="shared" si="3"/>
        <v>151</v>
      </c>
      <c r="L10" s="199">
        <f t="shared" si="3"/>
        <v>166.1</v>
      </c>
      <c r="M10" s="199">
        <f t="shared" si="3"/>
        <v>180</v>
      </c>
      <c r="N10" s="199">
        <f t="shared" si="3"/>
        <v>239</v>
      </c>
      <c r="O10" s="199">
        <f t="shared" si="3"/>
        <v>181</v>
      </c>
      <c r="P10" s="199">
        <f t="shared" si="3"/>
        <v>154.5</v>
      </c>
      <c r="Q10" s="199">
        <f t="shared" si="3"/>
        <v>201</v>
      </c>
    </row>
    <row r="11" spans="1:17" ht="23.25" customHeight="1">
      <c r="A11" s="193" t="s">
        <v>75</v>
      </c>
      <c r="B11" s="204" t="s">
        <v>236</v>
      </c>
      <c r="C11" s="194" t="s">
        <v>188</v>
      </c>
      <c r="D11" s="198">
        <f>D14+D17</f>
        <v>2032</v>
      </c>
      <c r="E11" s="199">
        <f>E14+E17</f>
        <v>2032</v>
      </c>
      <c r="F11" s="199">
        <f>F14+F17</f>
        <v>2032</v>
      </c>
      <c r="G11" s="199">
        <f t="shared" ref="G11:Q11" si="4">G14+G17</f>
        <v>301</v>
      </c>
      <c r="H11" s="199">
        <f t="shared" si="4"/>
        <v>194.4</v>
      </c>
      <c r="I11" s="199">
        <f t="shared" si="4"/>
        <v>263</v>
      </c>
      <c r="J11" s="199">
        <f t="shared" si="4"/>
        <v>169</v>
      </c>
      <c r="K11" s="199">
        <f t="shared" si="4"/>
        <v>139</v>
      </c>
      <c r="L11" s="199">
        <f t="shared" si="4"/>
        <v>139.1</v>
      </c>
      <c r="M11" s="199">
        <f t="shared" si="4"/>
        <v>148</v>
      </c>
      <c r="N11" s="199">
        <f t="shared" si="4"/>
        <v>189</v>
      </c>
      <c r="O11" s="199">
        <f t="shared" si="4"/>
        <v>171</v>
      </c>
      <c r="P11" s="199">
        <f t="shared" si="4"/>
        <v>142.5</v>
      </c>
      <c r="Q11" s="199">
        <f t="shared" si="4"/>
        <v>176</v>
      </c>
    </row>
    <row r="12" spans="1:17" ht="23.25" customHeight="1">
      <c r="A12" s="194"/>
      <c r="B12" s="205" t="s">
        <v>237</v>
      </c>
      <c r="C12" s="194" t="s">
        <v>238</v>
      </c>
      <c r="D12" s="202">
        <v>26.1</v>
      </c>
      <c r="E12" s="202">
        <v>26.5</v>
      </c>
      <c r="F12" s="202">
        <v>26.5</v>
      </c>
      <c r="G12" s="203">
        <f t="shared" ref="G12:L12" si="5">G13/G11*10</f>
        <v>26.51063122923588</v>
      </c>
      <c r="H12" s="203">
        <f t="shared" si="5"/>
        <v>24.91347736625514</v>
      </c>
      <c r="I12" s="203">
        <f t="shared" si="5"/>
        <v>30.231939163498097</v>
      </c>
      <c r="J12" s="203">
        <f t="shared" si="5"/>
        <v>31.406153846153849</v>
      </c>
      <c r="K12" s="203">
        <f t="shared" si="5"/>
        <v>21.715827338129493</v>
      </c>
      <c r="L12" s="203">
        <f t="shared" si="5"/>
        <v>25.994392523364485</v>
      </c>
      <c r="M12" s="203">
        <v>24.404054054054054</v>
      </c>
      <c r="N12" s="203">
        <v>26.150397877984087</v>
      </c>
      <c r="O12" s="203">
        <v>23.653801169590643</v>
      </c>
      <c r="P12" s="203">
        <v>23.881403508771932</v>
      </c>
      <c r="Q12" s="203">
        <v>24.598295454545458</v>
      </c>
    </row>
    <row r="13" spans="1:17" ht="23.25" customHeight="1">
      <c r="A13" s="194"/>
      <c r="B13" s="205" t="s">
        <v>239</v>
      </c>
      <c r="C13" s="194" t="s">
        <v>233</v>
      </c>
      <c r="D13" s="202">
        <v>5310.5</v>
      </c>
      <c r="E13" s="203">
        <f>F13</f>
        <v>5327.2339999999986</v>
      </c>
      <c r="F13" s="203">
        <f>F16+F19</f>
        <v>5327.2339999999986</v>
      </c>
      <c r="G13" s="203">
        <f>G16+G19</f>
        <v>797.97</v>
      </c>
      <c r="H13" s="203">
        <f t="shared" ref="H13:Q13" si="6">H16+H19</f>
        <v>484.31799999999998</v>
      </c>
      <c r="I13" s="203">
        <f t="shared" si="6"/>
        <v>795.1</v>
      </c>
      <c r="J13" s="203">
        <f t="shared" si="6"/>
        <v>530.76400000000001</v>
      </c>
      <c r="K13" s="203">
        <f t="shared" si="6"/>
        <v>301.84999999999997</v>
      </c>
      <c r="L13" s="203">
        <f t="shared" si="6"/>
        <v>361.58199999999999</v>
      </c>
      <c r="M13" s="203">
        <f t="shared" si="6"/>
        <v>365.1</v>
      </c>
      <c r="N13" s="203">
        <f t="shared" si="6"/>
        <v>500.35</v>
      </c>
      <c r="O13" s="203">
        <f t="shared" si="6"/>
        <v>408.64</v>
      </c>
      <c r="P13" s="203">
        <f t="shared" si="6"/>
        <v>343.87</v>
      </c>
      <c r="Q13" s="203">
        <f t="shared" si="6"/>
        <v>437.69</v>
      </c>
    </row>
    <row r="14" spans="1:17" s="71" customFormat="1" ht="23.25" customHeight="1">
      <c r="A14" s="194" t="s">
        <v>128</v>
      </c>
      <c r="B14" s="206" t="s">
        <v>240</v>
      </c>
      <c r="C14" s="194" t="s">
        <v>188</v>
      </c>
      <c r="D14" s="202">
        <v>250</v>
      </c>
      <c r="E14" s="203">
        <v>250</v>
      </c>
      <c r="F14" s="203">
        <f>SUM(G14:Q14)</f>
        <v>250</v>
      </c>
      <c r="G14" s="203">
        <v>77</v>
      </c>
      <c r="H14" s="203">
        <v>10</v>
      </c>
      <c r="I14" s="203">
        <v>77</v>
      </c>
      <c r="J14" s="203">
        <v>78</v>
      </c>
      <c r="K14" s="203">
        <v>8</v>
      </c>
      <c r="L14" s="203">
        <v>0</v>
      </c>
      <c r="M14" s="203">
        <v>0</v>
      </c>
      <c r="N14" s="203">
        <v>0</v>
      </c>
      <c r="O14" s="203">
        <v>0</v>
      </c>
      <c r="P14" s="203">
        <v>0</v>
      </c>
      <c r="Q14" s="203">
        <v>0</v>
      </c>
    </row>
    <row r="15" spans="1:17" s="71" customFormat="1" ht="23.25" customHeight="1">
      <c r="A15" s="200"/>
      <c r="B15" s="201" t="s">
        <v>237</v>
      </c>
      <c r="C15" s="194" t="s">
        <v>238</v>
      </c>
      <c r="D15" s="202">
        <v>31.8</v>
      </c>
      <c r="E15" s="203">
        <v>31.88</v>
      </c>
      <c r="F15" s="203">
        <v>31.88</v>
      </c>
      <c r="G15" s="203">
        <v>31</v>
      </c>
      <c r="H15" s="203">
        <v>31</v>
      </c>
      <c r="I15" s="203">
        <v>32</v>
      </c>
      <c r="J15" s="203">
        <v>33.630000000000003</v>
      </c>
      <c r="K15" s="203">
        <v>30.1</v>
      </c>
      <c r="L15" s="203">
        <v>0</v>
      </c>
      <c r="M15" s="203">
        <v>0</v>
      </c>
      <c r="N15" s="203">
        <v>0</v>
      </c>
      <c r="O15" s="203">
        <v>0</v>
      </c>
      <c r="P15" s="203"/>
      <c r="Q15" s="203">
        <v>0</v>
      </c>
    </row>
    <row r="16" spans="1:17" s="71" customFormat="1" ht="23.25" customHeight="1">
      <c r="A16" s="200"/>
      <c r="B16" s="201" t="s">
        <v>239</v>
      </c>
      <c r="C16" s="194" t="s">
        <v>233</v>
      </c>
      <c r="D16" s="202">
        <v>795</v>
      </c>
      <c r="E16" s="203">
        <f>F16</f>
        <v>802.49400000000003</v>
      </c>
      <c r="F16" s="203">
        <f>SUM(G16:Q16)</f>
        <v>802.49400000000003</v>
      </c>
      <c r="G16" s="203">
        <f>G15*G14/10</f>
        <v>238.7</v>
      </c>
      <c r="H16" s="203">
        <f>H15*H14/10</f>
        <v>31</v>
      </c>
      <c r="I16" s="203">
        <f>I15*I14/10</f>
        <v>246.4</v>
      </c>
      <c r="J16" s="203">
        <f>J15*J14/10</f>
        <v>262.31400000000002</v>
      </c>
      <c r="K16" s="203">
        <f>K15*K14/10</f>
        <v>24.080000000000002</v>
      </c>
      <c r="L16" s="203">
        <v>0</v>
      </c>
      <c r="M16" s="203">
        <v>0</v>
      </c>
      <c r="N16" s="203">
        <v>0</v>
      </c>
      <c r="O16" s="203">
        <v>0</v>
      </c>
      <c r="P16" s="203">
        <v>0</v>
      </c>
      <c r="Q16" s="203">
        <v>0</v>
      </c>
    </row>
    <row r="17" spans="1:17" ht="23.25" customHeight="1">
      <c r="A17" s="200" t="s">
        <v>129</v>
      </c>
      <c r="B17" s="207" t="s">
        <v>241</v>
      </c>
      <c r="C17" s="194" t="s">
        <v>188</v>
      </c>
      <c r="D17" s="202">
        <v>1782</v>
      </c>
      <c r="E17" s="203">
        <f>F17</f>
        <v>1782</v>
      </c>
      <c r="F17" s="203">
        <f>SUM(G17:Q17)</f>
        <v>1782</v>
      </c>
      <c r="G17" s="203">
        <f>G20+G23</f>
        <v>224</v>
      </c>
      <c r="H17" s="203">
        <f t="shared" ref="H17:Q17" si="7">H20+H23</f>
        <v>184.4</v>
      </c>
      <c r="I17" s="203">
        <f t="shared" si="7"/>
        <v>186</v>
      </c>
      <c r="J17" s="203">
        <f t="shared" si="7"/>
        <v>91</v>
      </c>
      <c r="K17" s="203">
        <f t="shared" si="7"/>
        <v>131</v>
      </c>
      <c r="L17" s="203">
        <f t="shared" si="7"/>
        <v>139.1</v>
      </c>
      <c r="M17" s="203">
        <f t="shared" si="7"/>
        <v>148</v>
      </c>
      <c r="N17" s="203">
        <f t="shared" si="7"/>
        <v>189</v>
      </c>
      <c r="O17" s="203">
        <f t="shared" si="7"/>
        <v>171</v>
      </c>
      <c r="P17" s="203">
        <f t="shared" si="7"/>
        <v>142.5</v>
      </c>
      <c r="Q17" s="203">
        <f t="shared" si="7"/>
        <v>176</v>
      </c>
    </row>
    <row r="18" spans="1:17" ht="23.25" customHeight="1">
      <c r="A18" s="194"/>
      <c r="B18" s="205" t="s">
        <v>237</v>
      </c>
      <c r="C18" s="194" t="s">
        <v>238</v>
      </c>
      <c r="D18" s="202">
        <v>25.3</v>
      </c>
      <c r="E18" s="203">
        <f>E19/E17*10</f>
        <v>25.39135802469135</v>
      </c>
      <c r="F18" s="203">
        <f>F19/F17*10</f>
        <v>25.39135802469135</v>
      </c>
      <c r="G18" s="203">
        <f>G19/G17*10</f>
        <v>24.967410714285712</v>
      </c>
      <c r="H18" s="203">
        <f t="shared" ref="H18:Q18" si="8">H19/H17*10</f>
        <v>24.583405639913231</v>
      </c>
      <c r="I18" s="203">
        <f t="shared" si="8"/>
        <v>29.5</v>
      </c>
      <c r="J18" s="203">
        <f t="shared" si="8"/>
        <v>29.499999999999996</v>
      </c>
      <c r="K18" s="203">
        <f t="shared" si="8"/>
        <v>21.203816793893129</v>
      </c>
      <c r="L18" s="203">
        <f t="shared" si="8"/>
        <v>25.994392523364485</v>
      </c>
      <c r="M18" s="203">
        <f t="shared" si="8"/>
        <v>24.668918918918919</v>
      </c>
      <c r="N18" s="203">
        <f t="shared" si="8"/>
        <v>26.473544973544975</v>
      </c>
      <c r="O18" s="203">
        <f t="shared" si="8"/>
        <v>23.897076023391811</v>
      </c>
      <c r="P18" s="203">
        <f t="shared" si="8"/>
        <v>24.131228070175439</v>
      </c>
      <c r="Q18" s="203">
        <f t="shared" si="8"/>
        <v>24.868749999999999</v>
      </c>
    </row>
    <row r="19" spans="1:17" s="71" customFormat="1" ht="23.25" customHeight="1">
      <c r="A19" s="194"/>
      <c r="B19" s="205" t="s">
        <v>239</v>
      </c>
      <c r="C19" s="194" t="s">
        <v>233</v>
      </c>
      <c r="D19" s="202">
        <v>4515.5</v>
      </c>
      <c r="E19" s="203">
        <f>F19</f>
        <v>4524.7399999999989</v>
      </c>
      <c r="F19" s="203">
        <f>SUM(G19:Q19)</f>
        <v>4524.7399999999989</v>
      </c>
      <c r="G19" s="203">
        <f>G22+G25</f>
        <v>559.27</v>
      </c>
      <c r="H19" s="203">
        <f t="shared" ref="H19:Q19" si="9">H22+H25</f>
        <v>453.31799999999998</v>
      </c>
      <c r="I19" s="203">
        <f t="shared" si="9"/>
        <v>548.70000000000005</v>
      </c>
      <c r="J19" s="203">
        <f t="shared" si="9"/>
        <v>268.45</v>
      </c>
      <c r="K19" s="203">
        <f t="shared" si="9"/>
        <v>277.77</v>
      </c>
      <c r="L19" s="203">
        <f t="shared" si="9"/>
        <v>361.58199999999999</v>
      </c>
      <c r="M19" s="203">
        <f t="shared" si="9"/>
        <v>365.1</v>
      </c>
      <c r="N19" s="203">
        <f t="shared" si="9"/>
        <v>500.35</v>
      </c>
      <c r="O19" s="203">
        <f t="shared" si="9"/>
        <v>408.64</v>
      </c>
      <c r="P19" s="203">
        <f t="shared" si="9"/>
        <v>343.87</v>
      </c>
      <c r="Q19" s="203">
        <f t="shared" si="9"/>
        <v>437.69</v>
      </c>
    </row>
    <row r="20" spans="1:17" s="71" customFormat="1" ht="23.25" customHeight="1">
      <c r="A20" s="200" t="s">
        <v>230</v>
      </c>
      <c r="B20" s="207" t="s">
        <v>242</v>
      </c>
      <c r="C20" s="194" t="s">
        <v>188</v>
      </c>
      <c r="D20" s="202">
        <v>1270</v>
      </c>
      <c r="E20" s="203">
        <f t="shared" ref="E20:E25" si="10">F20</f>
        <v>1270</v>
      </c>
      <c r="F20" s="203">
        <f>G20+H20+I20+J20+K20+L20+M20+N20+O20+P20+Q20</f>
        <v>1270</v>
      </c>
      <c r="G20" s="203">
        <v>153</v>
      </c>
      <c r="H20" s="203">
        <v>121</v>
      </c>
      <c r="I20" s="203">
        <v>186</v>
      </c>
      <c r="J20" s="203">
        <v>91</v>
      </c>
      <c r="K20" s="203">
        <v>55</v>
      </c>
      <c r="L20" s="203">
        <v>105</v>
      </c>
      <c r="M20" s="203">
        <v>98</v>
      </c>
      <c r="N20" s="203">
        <v>149</v>
      </c>
      <c r="O20" s="203">
        <v>104</v>
      </c>
      <c r="P20" s="203">
        <v>89</v>
      </c>
      <c r="Q20" s="203">
        <v>119</v>
      </c>
    </row>
    <row r="21" spans="1:17" s="71" customFormat="1" ht="23.25" customHeight="1">
      <c r="A21" s="200"/>
      <c r="B21" s="201" t="s">
        <v>237</v>
      </c>
      <c r="C21" s="194" t="s">
        <v>238</v>
      </c>
      <c r="D21" s="202">
        <v>29.5</v>
      </c>
      <c r="E21" s="203">
        <f t="shared" si="10"/>
        <v>29.5</v>
      </c>
      <c r="F21" s="203">
        <v>29.5</v>
      </c>
      <c r="G21" s="203">
        <v>29.5</v>
      </c>
      <c r="H21" s="203">
        <v>29.5</v>
      </c>
      <c r="I21" s="203">
        <v>29.5</v>
      </c>
      <c r="J21" s="203">
        <v>29.5</v>
      </c>
      <c r="K21" s="203">
        <v>29.5</v>
      </c>
      <c r="L21" s="203">
        <v>29.5</v>
      </c>
      <c r="M21" s="203">
        <v>29.5</v>
      </c>
      <c r="N21" s="203">
        <v>29.5</v>
      </c>
      <c r="O21" s="203">
        <v>29.5</v>
      </c>
      <c r="P21" s="203">
        <v>29.5</v>
      </c>
      <c r="Q21" s="203">
        <v>29.5</v>
      </c>
    </row>
    <row r="22" spans="1:17" s="71" customFormat="1" ht="23.25" customHeight="1">
      <c r="A22" s="200"/>
      <c r="B22" s="201" t="s">
        <v>239</v>
      </c>
      <c r="C22" s="194" t="s">
        <v>233</v>
      </c>
      <c r="D22" s="202">
        <v>3746.5</v>
      </c>
      <c r="E22" s="203">
        <f t="shared" si="10"/>
        <v>3746.5</v>
      </c>
      <c r="F22" s="203">
        <f>F21*F20/10</f>
        <v>3746.5</v>
      </c>
      <c r="G22" s="203">
        <f>G21*G20/10</f>
        <v>451.35</v>
      </c>
      <c r="H22" s="203">
        <f t="shared" ref="H22:Q22" si="11">H21*H20/10</f>
        <v>356.95</v>
      </c>
      <c r="I22" s="203">
        <f t="shared" si="11"/>
        <v>548.70000000000005</v>
      </c>
      <c r="J22" s="203">
        <f t="shared" si="11"/>
        <v>268.45</v>
      </c>
      <c r="K22" s="203">
        <f t="shared" si="11"/>
        <v>162.25</v>
      </c>
      <c r="L22" s="203">
        <f t="shared" si="11"/>
        <v>309.75</v>
      </c>
      <c r="M22" s="203">
        <f t="shared" si="11"/>
        <v>289.10000000000002</v>
      </c>
      <c r="N22" s="203">
        <f t="shared" si="11"/>
        <v>439.55</v>
      </c>
      <c r="O22" s="203">
        <f t="shared" si="11"/>
        <v>306.8</v>
      </c>
      <c r="P22" s="203">
        <f t="shared" si="11"/>
        <v>262.55</v>
      </c>
      <c r="Q22" s="203">
        <f t="shared" si="11"/>
        <v>351.05</v>
      </c>
    </row>
    <row r="23" spans="1:17" s="71" customFormat="1" ht="23.25" customHeight="1">
      <c r="A23" s="200" t="s">
        <v>230</v>
      </c>
      <c r="B23" s="207" t="s">
        <v>243</v>
      </c>
      <c r="C23" s="194" t="s">
        <v>188</v>
      </c>
      <c r="D23" s="202">
        <v>512</v>
      </c>
      <c r="E23" s="203">
        <f t="shared" si="10"/>
        <v>512</v>
      </c>
      <c r="F23" s="203">
        <f>G23+H23+I23+J23+K23+L23+M23+N23+O23+P23+Q23</f>
        <v>512</v>
      </c>
      <c r="G23" s="203">
        <v>71</v>
      </c>
      <c r="H23" s="203">
        <v>63.4</v>
      </c>
      <c r="I23" s="203">
        <v>0</v>
      </c>
      <c r="J23" s="203">
        <v>0</v>
      </c>
      <c r="K23" s="203">
        <v>76</v>
      </c>
      <c r="L23" s="203">
        <v>34.1</v>
      </c>
      <c r="M23" s="203">
        <v>50</v>
      </c>
      <c r="N23" s="203">
        <v>40</v>
      </c>
      <c r="O23" s="203">
        <v>67</v>
      </c>
      <c r="P23" s="203">
        <v>53.5</v>
      </c>
      <c r="Q23" s="203">
        <v>57</v>
      </c>
    </row>
    <row r="24" spans="1:17" s="71" customFormat="1" ht="23.25" customHeight="1">
      <c r="A24" s="200"/>
      <c r="B24" s="201" t="s">
        <v>237</v>
      </c>
      <c r="C24" s="194" t="s">
        <v>238</v>
      </c>
      <c r="D24" s="202">
        <v>15</v>
      </c>
      <c r="E24" s="203">
        <f t="shared" si="10"/>
        <v>15.2</v>
      </c>
      <c r="F24" s="203">
        <v>15.2</v>
      </c>
      <c r="G24" s="203">
        <v>15.2</v>
      </c>
      <c r="H24" s="203">
        <v>15.2</v>
      </c>
      <c r="I24" s="203"/>
      <c r="J24" s="203">
        <v>15.2</v>
      </c>
      <c r="K24" s="203">
        <v>15.2</v>
      </c>
      <c r="L24" s="203">
        <v>15.2</v>
      </c>
      <c r="M24" s="203">
        <v>15.2</v>
      </c>
      <c r="N24" s="203">
        <v>15.2</v>
      </c>
      <c r="O24" s="203">
        <v>15.2</v>
      </c>
      <c r="P24" s="203">
        <v>15.2</v>
      </c>
      <c r="Q24" s="203">
        <v>15.2</v>
      </c>
    </row>
    <row r="25" spans="1:17" s="70" customFormat="1" ht="23.25" customHeight="1">
      <c r="A25" s="200"/>
      <c r="B25" s="201" t="s">
        <v>239</v>
      </c>
      <c r="C25" s="194" t="s">
        <v>233</v>
      </c>
      <c r="D25" s="202">
        <v>769</v>
      </c>
      <c r="E25" s="203">
        <f t="shared" si="10"/>
        <v>778.24</v>
      </c>
      <c r="F25" s="203">
        <f>F24*F23/10</f>
        <v>778.24</v>
      </c>
      <c r="G25" s="203">
        <f>G24*G23/10</f>
        <v>107.92</v>
      </c>
      <c r="H25" s="203">
        <f t="shared" ref="H25:Q25" si="12">H24*H23/10</f>
        <v>96.367999999999995</v>
      </c>
      <c r="I25" s="203">
        <f t="shared" si="12"/>
        <v>0</v>
      </c>
      <c r="J25" s="203">
        <f t="shared" si="12"/>
        <v>0</v>
      </c>
      <c r="K25" s="203">
        <f t="shared" si="12"/>
        <v>115.52000000000001</v>
      </c>
      <c r="L25" s="203">
        <f t="shared" si="12"/>
        <v>51.832000000000008</v>
      </c>
      <c r="M25" s="203">
        <f t="shared" si="12"/>
        <v>76</v>
      </c>
      <c r="N25" s="203">
        <f t="shared" si="12"/>
        <v>60.8</v>
      </c>
      <c r="O25" s="203">
        <f t="shared" si="12"/>
        <v>101.84</v>
      </c>
      <c r="P25" s="203">
        <f t="shared" si="12"/>
        <v>81.319999999999993</v>
      </c>
      <c r="Q25" s="203">
        <f t="shared" si="12"/>
        <v>86.64</v>
      </c>
    </row>
    <row r="26" spans="1:17" ht="23.25" customHeight="1">
      <c r="A26" s="193" t="s">
        <v>76</v>
      </c>
      <c r="B26" s="204" t="s">
        <v>244</v>
      </c>
      <c r="C26" s="194" t="s">
        <v>188</v>
      </c>
      <c r="D26" s="198">
        <v>209</v>
      </c>
      <c r="E26" s="199">
        <f>E32</f>
        <v>209</v>
      </c>
      <c r="F26" s="199">
        <f>SUM(G26:Q26)</f>
        <v>209</v>
      </c>
      <c r="G26" s="199">
        <f t="shared" ref="G26:L26" si="13">G32</f>
        <v>20</v>
      </c>
      <c r="H26" s="199">
        <f t="shared" si="13"/>
        <v>17</v>
      </c>
      <c r="I26" s="199">
        <f t="shared" si="13"/>
        <v>4</v>
      </c>
      <c r="J26" s="199">
        <f t="shared" si="13"/>
        <v>0</v>
      </c>
      <c r="K26" s="199">
        <f t="shared" si="13"/>
        <v>12</v>
      </c>
      <c r="L26" s="199">
        <f t="shared" si="13"/>
        <v>27</v>
      </c>
      <c r="M26" s="199">
        <v>32</v>
      </c>
      <c r="N26" s="199">
        <v>50</v>
      </c>
      <c r="O26" s="199">
        <v>10</v>
      </c>
      <c r="P26" s="199">
        <v>12</v>
      </c>
      <c r="Q26" s="199">
        <v>25</v>
      </c>
    </row>
    <row r="27" spans="1:17" ht="23.25" customHeight="1">
      <c r="A27" s="194"/>
      <c r="B27" s="205" t="s">
        <v>237</v>
      </c>
      <c r="C27" s="194" t="s">
        <v>238</v>
      </c>
      <c r="D27" s="202">
        <v>33.4</v>
      </c>
      <c r="E27" s="203">
        <v>33.4</v>
      </c>
      <c r="F27" s="203">
        <v>33.4</v>
      </c>
      <c r="G27" s="203">
        <v>33.4</v>
      </c>
      <c r="H27" s="203">
        <v>33.4</v>
      </c>
      <c r="I27" s="203">
        <v>33.4</v>
      </c>
      <c r="J27" s="203"/>
      <c r="K27" s="203">
        <v>33.4</v>
      </c>
      <c r="L27" s="203">
        <v>33.4</v>
      </c>
      <c r="M27" s="203">
        <v>33.4</v>
      </c>
      <c r="N27" s="203">
        <v>33.4</v>
      </c>
      <c r="O27" s="203">
        <v>33.4</v>
      </c>
      <c r="P27" s="203">
        <v>33.4</v>
      </c>
      <c r="Q27" s="203">
        <v>33.4</v>
      </c>
    </row>
    <row r="28" spans="1:17" s="72" customFormat="1" ht="23.25" customHeight="1">
      <c r="A28" s="194"/>
      <c r="B28" s="205" t="s">
        <v>239</v>
      </c>
      <c r="C28" s="194" t="s">
        <v>233</v>
      </c>
      <c r="D28" s="202">
        <v>698</v>
      </c>
      <c r="E28" s="203">
        <f>E27*E26/10</f>
        <v>698.06</v>
      </c>
      <c r="F28" s="203">
        <f>F27*F26/10</f>
        <v>698.06</v>
      </c>
      <c r="G28" s="203">
        <f>G34</f>
        <v>66.8</v>
      </c>
      <c r="H28" s="203">
        <f t="shared" ref="H28:Q28" si="14">H34</f>
        <v>56.779999999999994</v>
      </c>
      <c r="I28" s="203">
        <f t="shared" si="14"/>
        <v>13.36</v>
      </c>
      <c r="J28" s="203">
        <f t="shared" si="14"/>
        <v>0</v>
      </c>
      <c r="K28" s="203">
        <f t="shared" si="14"/>
        <v>40.08</v>
      </c>
      <c r="L28" s="203">
        <f t="shared" si="14"/>
        <v>90.179999999999993</v>
      </c>
      <c r="M28" s="203">
        <f t="shared" si="14"/>
        <v>106.88</v>
      </c>
      <c r="N28" s="203">
        <f t="shared" si="14"/>
        <v>167</v>
      </c>
      <c r="O28" s="203">
        <f t="shared" si="14"/>
        <v>33.4</v>
      </c>
      <c r="P28" s="203">
        <f t="shared" si="14"/>
        <v>40.08</v>
      </c>
      <c r="Q28" s="203">
        <f t="shared" si="14"/>
        <v>83.5</v>
      </c>
    </row>
    <row r="29" spans="1:17" ht="23.25" customHeight="1">
      <c r="A29" s="208" t="s">
        <v>128</v>
      </c>
      <c r="B29" s="209" t="s">
        <v>245</v>
      </c>
      <c r="C29" s="194" t="s">
        <v>188</v>
      </c>
      <c r="D29" s="210"/>
      <c r="E29" s="211"/>
      <c r="F29" s="211"/>
      <c r="G29" s="212"/>
      <c r="H29" s="212"/>
      <c r="I29" s="212"/>
      <c r="J29" s="212"/>
      <c r="K29" s="212"/>
      <c r="L29" s="212"/>
      <c r="M29" s="212"/>
      <c r="N29" s="212"/>
      <c r="O29" s="212"/>
      <c r="P29" s="212"/>
      <c r="Q29" s="213"/>
    </row>
    <row r="30" spans="1:17" ht="23.25" customHeight="1">
      <c r="A30" s="194"/>
      <c r="B30" s="205" t="s">
        <v>237</v>
      </c>
      <c r="C30" s="194" t="s">
        <v>238</v>
      </c>
      <c r="D30" s="214"/>
      <c r="E30" s="215"/>
      <c r="F30" s="215"/>
      <c r="G30" s="215"/>
      <c r="H30" s="215"/>
      <c r="I30" s="215"/>
      <c r="J30" s="215"/>
      <c r="K30" s="215"/>
      <c r="L30" s="215"/>
      <c r="M30" s="215"/>
      <c r="N30" s="215"/>
      <c r="O30" s="215"/>
      <c r="P30" s="215"/>
      <c r="Q30" s="216"/>
    </row>
    <row r="31" spans="1:17" s="72" customFormat="1" ht="23.25" customHeight="1">
      <c r="A31" s="194"/>
      <c r="B31" s="205" t="s">
        <v>239</v>
      </c>
      <c r="C31" s="194" t="s">
        <v>233</v>
      </c>
      <c r="D31" s="214"/>
      <c r="E31" s="215"/>
      <c r="F31" s="215"/>
      <c r="G31" s="215"/>
      <c r="H31" s="215"/>
      <c r="I31" s="215"/>
      <c r="J31" s="215"/>
      <c r="K31" s="215"/>
      <c r="L31" s="215"/>
      <c r="M31" s="215"/>
      <c r="N31" s="215"/>
      <c r="O31" s="215"/>
      <c r="P31" s="215"/>
      <c r="Q31" s="216"/>
    </row>
    <row r="32" spans="1:17" ht="23.25" customHeight="1">
      <c r="A32" s="208" t="s">
        <v>129</v>
      </c>
      <c r="B32" s="209" t="s">
        <v>246</v>
      </c>
      <c r="C32" s="194" t="s">
        <v>188</v>
      </c>
      <c r="D32" s="198">
        <v>209</v>
      </c>
      <c r="E32" s="199">
        <f>F32</f>
        <v>209</v>
      </c>
      <c r="F32" s="199">
        <f>SUM(G32:Q32)</f>
        <v>209</v>
      </c>
      <c r="G32" s="199">
        <v>20</v>
      </c>
      <c r="H32" s="199">
        <v>17</v>
      </c>
      <c r="I32" s="199">
        <v>4</v>
      </c>
      <c r="J32" s="199">
        <v>0</v>
      </c>
      <c r="K32" s="199">
        <v>12</v>
      </c>
      <c r="L32" s="199">
        <v>27</v>
      </c>
      <c r="M32" s="199">
        <v>32</v>
      </c>
      <c r="N32" s="199">
        <v>50</v>
      </c>
      <c r="O32" s="199">
        <v>10</v>
      </c>
      <c r="P32" s="199">
        <v>12</v>
      </c>
      <c r="Q32" s="199">
        <v>25</v>
      </c>
    </row>
    <row r="33" spans="1:17" ht="23.25" customHeight="1">
      <c r="A33" s="194"/>
      <c r="B33" s="205" t="s">
        <v>237</v>
      </c>
      <c r="C33" s="194" t="s">
        <v>238</v>
      </c>
      <c r="D33" s="202">
        <v>33.4</v>
      </c>
      <c r="E33" s="203">
        <v>33.4</v>
      </c>
      <c r="F33" s="203">
        <v>33.4</v>
      </c>
      <c r="G33" s="203">
        <v>33.4</v>
      </c>
      <c r="H33" s="203">
        <v>33.4</v>
      </c>
      <c r="I33" s="203">
        <v>33.4</v>
      </c>
      <c r="J33" s="203"/>
      <c r="K33" s="203">
        <v>33.4</v>
      </c>
      <c r="L33" s="203">
        <v>33.4</v>
      </c>
      <c r="M33" s="203">
        <v>33.4</v>
      </c>
      <c r="N33" s="203">
        <v>33.4</v>
      </c>
      <c r="O33" s="203">
        <v>33.4</v>
      </c>
      <c r="P33" s="203">
        <v>33.4</v>
      </c>
      <c r="Q33" s="203">
        <v>33.4</v>
      </c>
    </row>
    <row r="34" spans="1:17" s="70" customFormat="1" ht="23.25" customHeight="1">
      <c r="A34" s="194"/>
      <c r="B34" s="205" t="s">
        <v>239</v>
      </c>
      <c r="C34" s="194" t="s">
        <v>233</v>
      </c>
      <c r="D34" s="202">
        <v>698</v>
      </c>
      <c r="E34" s="203">
        <f>E32*E33/10</f>
        <v>698.06</v>
      </c>
      <c r="F34" s="203">
        <f>F32*F33/10</f>
        <v>698.06</v>
      </c>
      <c r="G34" s="203">
        <f>G32*G33/10</f>
        <v>66.8</v>
      </c>
      <c r="H34" s="203">
        <f t="shared" ref="H34:Q34" si="15">H32*H33/10</f>
        <v>56.779999999999994</v>
      </c>
      <c r="I34" s="203">
        <f t="shared" si="15"/>
        <v>13.36</v>
      </c>
      <c r="J34" s="203">
        <f t="shared" si="15"/>
        <v>0</v>
      </c>
      <c r="K34" s="203">
        <f t="shared" si="15"/>
        <v>40.08</v>
      </c>
      <c r="L34" s="203">
        <f t="shared" si="15"/>
        <v>90.179999999999993</v>
      </c>
      <c r="M34" s="203">
        <f t="shared" si="15"/>
        <v>106.88</v>
      </c>
      <c r="N34" s="203">
        <f t="shared" si="15"/>
        <v>167</v>
      </c>
      <c r="O34" s="203">
        <f t="shared" si="15"/>
        <v>33.4</v>
      </c>
      <c r="P34" s="203">
        <f t="shared" si="15"/>
        <v>40.08</v>
      </c>
      <c r="Q34" s="203">
        <f t="shared" si="15"/>
        <v>83.5</v>
      </c>
    </row>
    <row r="35" spans="1:17" ht="23.25" customHeight="1">
      <c r="A35" s="193">
        <v>2</v>
      </c>
      <c r="B35" s="204" t="s">
        <v>247</v>
      </c>
      <c r="C35" s="194" t="s">
        <v>188</v>
      </c>
      <c r="D35" s="198">
        <v>1992</v>
      </c>
      <c r="E35" s="199">
        <v>1992</v>
      </c>
      <c r="F35" s="199">
        <f>SUM(G35:Q35)</f>
        <v>1992</v>
      </c>
      <c r="G35" s="199">
        <v>200</v>
      </c>
      <c r="H35" s="199">
        <v>200</v>
      </c>
      <c r="I35" s="199">
        <v>200</v>
      </c>
      <c r="J35" s="199">
        <v>375</v>
      </c>
      <c r="K35" s="199">
        <v>350</v>
      </c>
      <c r="L35" s="199">
        <v>118</v>
      </c>
      <c r="M35" s="199">
        <v>97</v>
      </c>
      <c r="N35" s="199">
        <v>37</v>
      </c>
      <c r="O35" s="199">
        <v>170</v>
      </c>
      <c r="P35" s="199">
        <v>160</v>
      </c>
      <c r="Q35" s="199">
        <v>85</v>
      </c>
    </row>
    <row r="36" spans="1:17" ht="23.25" customHeight="1">
      <c r="A36" s="194" t="s">
        <v>248</v>
      </c>
      <c r="B36" s="205" t="s">
        <v>237</v>
      </c>
      <c r="C36" s="194" t="s">
        <v>238</v>
      </c>
      <c r="D36" s="202">
        <v>136.9</v>
      </c>
      <c r="E36" s="203">
        <v>136.9</v>
      </c>
      <c r="F36" s="203">
        <v>136.9</v>
      </c>
      <c r="G36" s="203">
        <v>136.9</v>
      </c>
      <c r="H36" s="203">
        <v>136.9</v>
      </c>
      <c r="I36" s="203">
        <v>136.9</v>
      </c>
      <c r="J36" s="203">
        <v>136.9</v>
      </c>
      <c r="K36" s="203">
        <v>136.9</v>
      </c>
      <c r="L36" s="203">
        <v>136.9</v>
      </c>
      <c r="M36" s="203">
        <v>136.9</v>
      </c>
      <c r="N36" s="203">
        <v>136.9</v>
      </c>
      <c r="O36" s="203">
        <v>136.9</v>
      </c>
      <c r="P36" s="203">
        <v>136.9</v>
      </c>
      <c r="Q36" s="203">
        <v>136.9</v>
      </c>
    </row>
    <row r="37" spans="1:17" s="70" customFormat="1" ht="23.25" customHeight="1">
      <c r="A37" s="194"/>
      <c r="B37" s="205" t="s">
        <v>239</v>
      </c>
      <c r="C37" s="194" t="s">
        <v>233</v>
      </c>
      <c r="D37" s="202">
        <v>27270</v>
      </c>
      <c r="E37" s="203">
        <f t="shared" ref="E37:Q37" si="16">E35*E36/10</f>
        <v>27270.48</v>
      </c>
      <c r="F37" s="203">
        <f t="shared" si="16"/>
        <v>27270.48</v>
      </c>
      <c r="G37" s="203">
        <f t="shared" si="16"/>
        <v>2738</v>
      </c>
      <c r="H37" s="203">
        <f t="shared" si="16"/>
        <v>2738</v>
      </c>
      <c r="I37" s="203">
        <f t="shared" si="16"/>
        <v>2738</v>
      </c>
      <c r="J37" s="203">
        <f t="shared" si="16"/>
        <v>5133.75</v>
      </c>
      <c r="K37" s="203">
        <f t="shared" si="16"/>
        <v>4791.5</v>
      </c>
      <c r="L37" s="203">
        <f t="shared" si="16"/>
        <v>1615.42</v>
      </c>
      <c r="M37" s="203">
        <f t="shared" si="16"/>
        <v>1327.93</v>
      </c>
      <c r="N37" s="203">
        <f t="shared" si="16"/>
        <v>506.53000000000003</v>
      </c>
      <c r="O37" s="203">
        <f t="shared" si="16"/>
        <v>2327.3000000000002</v>
      </c>
      <c r="P37" s="203">
        <f t="shared" si="16"/>
        <v>2190.4</v>
      </c>
      <c r="Q37" s="203">
        <f t="shared" si="16"/>
        <v>1163.6500000000001</v>
      </c>
    </row>
    <row r="38" spans="1:17" ht="23.25" customHeight="1">
      <c r="A38" s="193">
        <v>3</v>
      </c>
      <c r="B38" s="204" t="s">
        <v>249</v>
      </c>
      <c r="C38" s="194" t="s">
        <v>188</v>
      </c>
      <c r="D38" s="198">
        <v>50</v>
      </c>
      <c r="E38" s="199">
        <v>50</v>
      </c>
      <c r="F38" s="199">
        <f>SUM(G38:Q38)</f>
        <v>50</v>
      </c>
      <c r="G38" s="199">
        <v>5</v>
      </c>
      <c r="H38" s="199">
        <v>7</v>
      </c>
      <c r="I38" s="199">
        <v>5</v>
      </c>
      <c r="J38" s="199">
        <v>8</v>
      </c>
      <c r="K38" s="199">
        <v>5</v>
      </c>
      <c r="L38" s="199">
        <v>5</v>
      </c>
      <c r="M38" s="199">
        <v>3</v>
      </c>
      <c r="N38" s="199">
        <v>3</v>
      </c>
      <c r="O38" s="199">
        <v>5</v>
      </c>
      <c r="P38" s="199">
        <v>2</v>
      </c>
      <c r="Q38" s="199">
        <v>2</v>
      </c>
    </row>
    <row r="39" spans="1:17" s="70" customFormat="1" ht="23.25" customHeight="1">
      <c r="A39" s="194"/>
      <c r="B39" s="205" t="s">
        <v>250</v>
      </c>
      <c r="C39" s="194" t="s">
        <v>188</v>
      </c>
      <c r="D39" s="202">
        <v>50</v>
      </c>
      <c r="E39" s="203">
        <v>50</v>
      </c>
      <c r="F39" s="203">
        <f>SUM(G39:Q39)</f>
        <v>50</v>
      </c>
      <c r="G39" s="203">
        <v>5</v>
      </c>
      <c r="H39" s="203">
        <v>7</v>
      </c>
      <c r="I39" s="203">
        <v>5</v>
      </c>
      <c r="J39" s="203">
        <v>8</v>
      </c>
      <c r="K39" s="203">
        <v>5</v>
      </c>
      <c r="L39" s="203">
        <v>5</v>
      </c>
      <c r="M39" s="203">
        <v>3</v>
      </c>
      <c r="N39" s="203">
        <v>3</v>
      </c>
      <c r="O39" s="203">
        <v>5</v>
      </c>
      <c r="P39" s="203">
        <v>2</v>
      </c>
      <c r="Q39" s="203">
        <v>2</v>
      </c>
    </row>
    <row r="40" spans="1:17" s="70" customFormat="1" ht="23.25" customHeight="1">
      <c r="A40" s="193">
        <v>4</v>
      </c>
      <c r="B40" s="204" t="s">
        <v>251</v>
      </c>
      <c r="C40" s="194" t="s">
        <v>188</v>
      </c>
      <c r="D40" s="198">
        <f>D41+D46+D47+D49</f>
        <v>2289.4499999999998</v>
      </c>
      <c r="E40" s="198">
        <f t="shared" ref="E40:E50" si="17">F40</f>
        <v>2289.4499999999998</v>
      </c>
      <c r="F40" s="198">
        <f>F41+F46+F47+F49</f>
        <v>2289.4499999999998</v>
      </c>
      <c r="G40" s="198">
        <f t="shared" ref="G40:Q40" si="18">G41+G46+G47+G49</f>
        <v>180.3</v>
      </c>
      <c r="H40" s="198">
        <f t="shared" si="18"/>
        <v>173.52</v>
      </c>
      <c r="I40" s="198">
        <f t="shared" si="18"/>
        <v>88.5</v>
      </c>
      <c r="J40" s="198">
        <f t="shared" si="18"/>
        <v>204.93</v>
      </c>
      <c r="K40" s="198">
        <f t="shared" si="18"/>
        <v>224.4</v>
      </c>
      <c r="L40" s="198">
        <f t="shared" si="18"/>
        <v>238.3</v>
      </c>
      <c r="M40" s="198">
        <f t="shared" si="18"/>
        <v>244.1</v>
      </c>
      <c r="N40" s="198">
        <f t="shared" si="18"/>
        <v>300</v>
      </c>
      <c r="O40" s="198">
        <f t="shared" si="18"/>
        <v>313.60000000000002</v>
      </c>
      <c r="P40" s="198">
        <f t="shared" si="18"/>
        <v>86.5</v>
      </c>
      <c r="Q40" s="198">
        <f t="shared" si="18"/>
        <v>235.29999999999998</v>
      </c>
    </row>
    <row r="41" spans="1:17" s="71" customFormat="1" ht="23.25" customHeight="1">
      <c r="A41" s="193" t="s">
        <v>150</v>
      </c>
      <c r="B41" s="204" t="s">
        <v>252</v>
      </c>
      <c r="C41" s="194" t="s">
        <v>188</v>
      </c>
      <c r="D41" s="198">
        <v>1787</v>
      </c>
      <c r="E41" s="198">
        <f t="shared" si="17"/>
        <v>1787</v>
      </c>
      <c r="F41" s="198">
        <f>SUM(G41:Q41)</f>
        <v>1787</v>
      </c>
      <c r="G41" s="199">
        <v>110.8</v>
      </c>
      <c r="H41" s="199">
        <v>138</v>
      </c>
      <c r="I41" s="199">
        <v>48</v>
      </c>
      <c r="J41" s="199">
        <v>108</v>
      </c>
      <c r="K41" s="199">
        <v>182</v>
      </c>
      <c r="L41" s="199">
        <v>198</v>
      </c>
      <c r="M41" s="199">
        <v>209</v>
      </c>
      <c r="N41" s="199">
        <v>265</v>
      </c>
      <c r="O41" s="199">
        <v>275</v>
      </c>
      <c r="P41" s="199">
        <v>47</v>
      </c>
      <c r="Q41" s="199">
        <v>206.2</v>
      </c>
    </row>
    <row r="42" spans="1:17" ht="23.25" customHeight="1">
      <c r="A42" s="206"/>
      <c r="B42" s="206" t="s">
        <v>253</v>
      </c>
      <c r="C42" s="194" t="s">
        <v>188</v>
      </c>
      <c r="D42" s="202">
        <v>41</v>
      </c>
      <c r="E42" s="203">
        <f t="shared" si="17"/>
        <v>41</v>
      </c>
      <c r="F42" s="203">
        <f>SUM(G42:Q42)</f>
        <v>41</v>
      </c>
      <c r="G42" s="203">
        <v>3</v>
      </c>
      <c r="H42" s="203">
        <v>3</v>
      </c>
      <c r="I42" s="203">
        <v>4</v>
      </c>
      <c r="J42" s="203">
        <v>6</v>
      </c>
      <c r="K42" s="203">
        <v>3</v>
      </c>
      <c r="L42" s="203">
        <v>2</v>
      </c>
      <c r="M42" s="203">
        <v>6</v>
      </c>
      <c r="N42" s="203">
        <v>5</v>
      </c>
      <c r="O42" s="203">
        <v>5</v>
      </c>
      <c r="P42" s="203">
        <v>0</v>
      </c>
      <c r="Q42" s="203">
        <v>4</v>
      </c>
    </row>
    <row r="43" spans="1:17" ht="23.25" customHeight="1">
      <c r="A43" s="217" t="s">
        <v>254</v>
      </c>
      <c r="B43" s="217" t="s">
        <v>255</v>
      </c>
      <c r="C43" s="194" t="s">
        <v>188</v>
      </c>
      <c r="D43" s="202">
        <v>1267</v>
      </c>
      <c r="E43" s="203">
        <f t="shared" si="17"/>
        <v>1267</v>
      </c>
      <c r="F43" s="203">
        <f>SUM(G43:Q43)</f>
        <v>1267</v>
      </c>
      <c r="G43" s="203">
        <v>95</v>
      </c>
      <c r="H43" s="203">
        <v>120</v>
      </c>
      <c r="I43" s="203">
        <v>25</v>
      </c>
      <c r="J43" s="203">
        <v>50</v>
      </c>
      <c r="K43" s="203">
        <v>100</v>
      </c>
      <c r="L43" s="203">
        <v>105</v>
      </c>
      <c r="M43" s="203">
        <v>150</v>
      </c>
      <c r="N43" s="203">
        <v>200</v>
      </c>
      <c r="O43" s="203">
        <v>250</v>
      </c>
      <c r="P43" s="203">
        <v>15</v>
      </c>
      <c r="Q43" s="203">
        <v>157</v>
      </c>
    </row>
    <row r="44" spans="1:17" s="70" customFormat="1" ht="23.25" customHeight="1">
      <c r="A44" s="194"/>
      <c r="B44" s="205" t="s">
        <v>237</v>
      </c>
      <c r="C44" s="194" t="s">
        <v>238</v>
      </c>
      <c r="D44" s="202">
        <v>16</v>
      </c>
      <c r="E44" s="203">
        <f t="shared" si="17"/>
        <v>16</v>
      </c>
      <c r="F44" s="203">
        <v>16</v>
      </c>
      <c r="G44" s="203">
        <v>16</v>
      </c>
      <c r="H44" s="203">
        <v>16</v>
      </c>
      <c r="I44" s="203">
        <v>16</v>
      </c>
      <c r="J44" s="203">
        <v>16</v>
      </c>
      <c r="K44" s="203">
        <v>16</v>
      </c>
      <c r="L44" s="203">
        <v>16</v>
      </c>
      <c r="M44" s="203">
        <v>16</v>
      </c>
      <c r="N44" s="203">
        <v>16</v>
      </c>
      <c r="O44" s="203">
        <v>16</v>
      </c>
      <c r="P44" s="203">
        <v>16</v>
      </c>
      <c r="Q44" s="203">
        <v>16</v>
      </c>
    </row>
    <row r="45" spans="1:17" s="71" customFormat="1" ht="23.25" customHeight="1">
      <c r="A45" s="194"/>
      <c r="B45" s="205" t="s">
        <v>239</v>
      </c>
      <c r="C45" s="194" t="s">
        <v>233</v>
      </c>
      <c r="D45" s="202">
        <v>2027.2</v>
      </c>
      <c r="E45" s="203">
        <f t="shared" si="17"/>
        <v>2027.2</v>
      </c>
      <c r="F45" s="203">
        <v>2027.2</v>
      </c>
      <c r="G45" s="203">
        <f>G43*G44/10</f>
        <v>152</v>
      </c>
      <c r="H45" s="203">
        <f t="shared" ref="H45:Q45" si="19">H43*H44/10</f>
        <v>192</v>
      </c>
      <c r="I45" s="203">
        <f t="shared" si="19"/>
        <v>40</v>
      </c>
      <c r="J45" s="203">
        <f t="shared" si="19"/>
        <v>80</v>
      </c>
      <c r="K45" s="203">
        <f t="shared" si="19"/>
        <v>160</v>
      </c>
      <c r="L45" s="203">
        <f t="shared" si="19"/>
        <v>168</v>
      </c>
      <c r="M45" s="203">
        <f t="shared" si="19"/>
        <v>240</v>
      </c>
      <c r="N45" s="203">
        <f t="shared" si="19"/>
        <v>320</v>
      </c>
      <c r="O45" s="203">
        <f t="shared" si="19"/>
        <v>400</v>
      </c>
      <c r="P45" s="203">
        <f t="shared" si="19"/>
        <v>24</v>
      </c>
      <c r="Q45" s="203">
        <f t="shared" si="19"/>
        <v>251.2</v>
      </c>
    </row>
    <row r="46" spans="1:17" s="71" customFormat="1" ht="23.25" customHeight="1">
      <c r="A46" s="193" t="s">
        <v>152</v>
      </c>
      <c r="B46" s="204" t="s">
        <v>256</v>
      </c>
      <c r="C46" s="194" t="s">
        <v>188</v>
      </c>
      <c r="D46" s="199">
        <v>85.45</v>
      </c>
      <c r="E46" s="199">
        <f t="shared" si="17"/>
        <v>85.45</v>
      </c>
      <c r="F46" s="199">
        <f>SUM(G46:Q46)</f>
        <v>85.45</v>
      </c>
      <c r="G46" s="199">
        <v>25</v>
      </c>
      <c r="H46" s="199">
        <v>1.02</v>
      </c>
      <c r="I46" s="199">
        <v>5</v>
      </c>
      <c r="J46" s="199">
        <v>54.43</v>
      </c>
      <c r="K46" s="199"/>
      <c r="L46" s="199"/>
      <c r="M46" s="199"/>
      <c r="N46" s="199"/>
      <c r="O46" s="199"/>
      <c r="P46" s="199"/>
      <c r="Q46" s="199"/>
    </row>
    <row r="47" spans="1:17" s="70" customFormat="1" ht="23.25" customHeight="1">
      <c r="A47" s="193" t="s">
        <v>151</v>
      </c>
      <c r="B47" s="204" t="s">
        <v>257</v>
      </c>
      <c r="C47" s="194" t="s">
        <v>188</v>
      </c>
      <c r="D47" s="198">
        <v>385</v>
      </c>
      <c r="E47" s="199">
        <f t="shared" si="17"/>
        <v>385</v>
      </c>
      <c r="F47" s="199">
        <f>SUM(G47:Q47)</f>
        <v>385</v>
      </c>
      <c r="G47" s="199">
        <f>25+17</f>
        <v>42</v>
      </c>
      <c r="H47" s="199">
        <f>17+15</f>
        <v>32</v>
      </c>
      <c r="I47" s="199">
        <f>17+17</f>
        <v>34</v>
      </c>
      <c r="J47" s="199">
        <f>20+18</f>
        <v>38</v>
      </c>
      <c r="K47" s="199">
        <f>23+17</f>
        <v>40</v>
      </c>
      <c r="L47" s="199">
        <f>14+15.3</f>
        <v>29.3</v>
      </c>
      <c r="M47" s="199">
        <f>16.1+16</f>
        <v>32.1</v>
      </c>
      <c r="N47" s="199">
        <f>17+17</f>
        <v>34</v>
      </c>
      <c r="O47" s="199">
        <f>19+18</f>
        <v>37</v>
      </c>
      <c r="P47" s="199">
        <f>23+15</f>
        <v>38</v>
      </c>
      <c r="Q47" s="199">
        <f>13.6+15</f>
        <v>28.6</v>
      </c>
    </row>
    <row r="48" spans="1:17" s="71" customFormat="1" ht="20.25" customHeight="1">
      <c r="A48" s="193"/>
      <c r="B48" s="207" t="s">
        <v>258</v>
      </c>
      <c r="C48" s="194"/>
      <c r="D48" s="202">
        <v>185</v>
      </c>
      <c r="E48" s="203">
        <f t="shared" si="17"/>
        <v>185</v>
      </c>
      <c r="F48" s="203">
        <f>SUM(G48:Q48)</f>
        <v>185</v>
      </c>
      <c r="G48" s="203">
        <v>10</v>
      </c>
      <c r="H48" s="203">
        <v>17</v>
      </c>
      <c r="I48" s="203">
        <v>20</v>
      </c>
      <c r="J48" s="203">
        <v>21</v>
      </c>
      <c r="K48" s="203">
        <v>17</v>
      </c>
      <c r="L48" s="203">
        <v>17</v>
      </c>
      <c r="M48" s="203">
        <v>16</v>
      </c>
      <c r="N48" s="203">
        <v>17</v>
      </c>
      <c r="O48" s="203">
        <v>17</v>
      </c>
      <c r="P48" s="203">
        <v>17</v>
      </c>
      <c r="Q48" s="203">
        <v>16</v>
      </c>
    </row>
    <row r="49" spans="1:17" s="71" customFormat="1" ht="23.25" customHeight="1">
      <c r="A49" s="193" t="s">
        <v>259</v>
      </c>
      <c r="B49" s="204" t="s">
        <v>260</v>
      </c>
      <c r="C49" s="194" t="s">
        <v>188</v>
      </c>
      <c r="D49" s="198">
        <v>32</v>
      </c>
      <c r="E49" s="199">
        <f t="shared" si="17"/>
        <v>32</v>
      </c>
      <c r="F49" s="199">
        <f>SUM(G49:Q49)</f>
        <v>32</v>
      </c>
      <c r="G49" s="199">
        <v>2.5</v>
      </c>
      <c r="H49" s="199">
        <v>2.5</v>
      </c>
      <c r="I49" s="199">
        <v>1.5</v>
      </c>
      <c r="J49" s="199">
        <v>4.5</v>
      </c>
      <c r="K49" s="199">
        <v>2.4</v>
      </c>
      <c r="L49" s="199">
        <v>11</v>
      </c>
      <c r="M49" s="199">
        <v>3</v>
      </c>
      <c r="N49" s="199">
        <v>1</v>
      </c>
      <c r="O49" s="199">
        <v>1.6</v>
      </c>
      <c r="P49" s="199">
        <v>1.5</v>
      </c>
      <c r="Q49" s="199">
        <v>0.5</v>
      </c>
    </row>
    <row r="50" spans="1:17" s="71" customFormat="1" ht="23.25" customHeight="1">
      <c r="A50" s="194"/>
      <c r="B50" s="207" t="s">
        <v>261</v>
      </c>
      <c r="C50" s="194"/>
      <c r="D50" s="202">
        <v>15</v>
      </c>
      <c r="E50" s="203">
        <f t="shared" si="17"/>
        <v>15</v>
      </c>
      <c r="F50" s="203">
        <f>SUM(G50:Q50)</f>
        <v>15</v>
      </c>
      <c r="G50" s="203">
        <v>1</v>
      </c>
      <c r="H50" s="203">
        <v>1</v>
      </c>
      <c r="I50" s="203">
        <v>1</v>
      </c>
      <c r="J50" s="203">
        <v>1.5</v>
      </c>
      <c r="K50" s="203">
        <v>1</v>
      </c>
      <c r="L50" s="203">
        <v>3</v>
      </c>
      <c r="M50" s="203">
        <v>2.5</v>
      </c>
      <c r="N50" s="203">
        <v>1</v>
      </c>
      <c r="O50" s="203">
        <v>1</v>
      </c>
      <c r="P50" s="203">
        <v>1</v>
      </c>
      <c r="Q50" s="203">
        <v>1</v>
      </c>
    </row>
    <row r="51" spans="1:17" s="70" customFormat="1" ht="23.25" customHeight="1">
      <c r="A51" s="193">
        <v>5</v>
      </c>
      <c r="B51" s="204" t="s">
        <v>262</v>
      </c>
      <c r="C51" s="193"/>
      <c r="D51" s="198">
        <f>D52+D56</f>
        <v>2929.4</v>
      </c>
      <c r="E51" s="198">
        <f>E52+E56</f>
        <v>2929.4</v>
      </c>
      <c r="F51" s="198">
        <f>F52+F56</f>
        <v>2929.4</v>
      </c>
      <c r="G51" s="199"/>
      <c r="H51" s="199"/>
      <c r="I51" s="199"/>
      <c r="J51" s="199"/>
      <c r="K51" s="199"/>
      <c r="L51" s="199"/>
      <c r="M51" s="199"/>
      <c r="N51" s="199"/>
      <c r="O51" s="199"/>
      <c r="P51" s="199"/>
      <c r="Q51" s="199"/>
    </row>
    <row r="52" spans="1:17" s="71" customFormat="1" ht="23.25" customHeight="1">
      <c r="A52" s="193" t="s">
        <v>147</v>
      </c>
      <c r="B52" s="204" t="s">
        <v>263</v>
      </c>
      <c r="C52" s="194" t="s">
        <v>188</v>
      </c>
      <c r="D52" s="198">
        <v>1709.7</v>
      </c>
      <c r="E52" s="199">
        <f>F52</f>
        <v>1709.7</v>
      </c>
      <c r="F52" s="199">
        <v>1709.7</v>
      </c>
      <c r="G52" s="199"/>
      <c r="H52" s="199"/>
      <c r="I52" s="199"/>
      <c r="J52" s="199"/>
      <c r="K52" s="199"/>
      <c r="L52" s="199"/>
      <c r="M52" s="199"/>
      <c r="N52" s="199"/>
      <c r="O52" s="199"/>
      <c r="P52" s="199"/>
      <c r="Q52" s="199"/>
    </row>
    <row r="53" spans="1:17" s="71" customFormat="1" ht="23.25" customHeight="1">
      <c r="A53" s="194" t="s">
        <v>60</v>
      </c>
      <c r="B53" s="217" t="s">
        <v>264</v>
      </c>
      <c r="C53" s="194" t="s">
        <v>188</v>
      </c>
      <c r="D53" s="202">
        <v>490</v>
      </c>
      <c r="E53" s="203">
        <f>F53</f>
        <v>490</v>
      </c>
      <c r="F53" s="203">
        <v>490</v>
      </c>
      <c r="G53" s="203"/>
      <c r="H53" s="203"/>
      <c r="I53" s="203"/>
      <c r="J53" s="203"/>
      <c r="K53" s="203"/>
      <c r="L53" s="203"/>
      <c r="M53" s="203"/>
      <c r="N53" s="203"/>
      <c r="O53" s="203"/>
      <c r="P53" s="203"/>
      <c r="Q53" s="203"/>
    </row>
    <row r="54" spans="1:17" s="70" customFormat="1" ht="23.25" customHeight="1">
      <c r="A54" s="194" t="s">
        <v>265</v>
      </c>
      <c r="B54" s="217" t="s">
        <v>266</v>
      </c>
      <c r="C54" s="194" t="s">
        <v>188</v>
      </c>
      <c r="D54" s="202"/>
      <c r="E54" s="203">
        <f>F54</f>
        <v>8</v>
      </c>
      <c r="F54" s="203">
        <f>G54+H54+I54+J54+K54+L54+M54+N54+O54+P54+Q54</f>
        <v>8</v>
      </c>
      <c r="G54" s="203">
        <v>0.5</v>
      </c>
      <c r="H54" s="203">
        <v>0.5</v>
      </c>
      <c r="I54" s="203"/>
      <c r="J54" s="203"/>
      <c r="K54" s="203"/>
      <c r="L54" s="203">
        <v>0.3</v>
      </c>
      <c r="M54" s="203">
        <v>2</v>
      </c>
      <c r="N54" s="203">
        <v>3</v>
      </c>
      <c r="O54" s="203">
        <v>0.5</v>
      </c>
      <c r="P54" s="203">
        <v>0.2</v>
      </c>
      <c r="Q54" s="203">
        <v>1</v>
      </c>
    </row>
    <row r="55" spans="1:17" s="70" customFormat="1" ht="23.25" customHeight="1">
      <c r="A55" s="194" t="s">
        <v>265</v>
      </c>
      <c r="B55" s="217" t="s">
        <v>267</v>
      </c>
      <c r="C55" s="194" t="s">
        <v>188</v>
      </c>
      <c r="D55" s="202"/>
      <c r="E55" s="203">
        <f t="shared" ref="E55:E77" si="20">F55</f>
        <v>482</v>
      </c>
      <c r="F55" s="203">
        <v>482</v>
      </c>
      <c r="G55" s="203"/>
      <c r="H55" s="203"/>
      <c r="I55" s="203"/>
      <c r="J55" s="203"/>
      <c r="K55" s="203"/>
      <c r="L55" s="203"/>
      <c r="M55" s="203"/>
      <c r="N55" s="203"/>
      <c r="O55" s="203"/>
      <c r="P55" s="203"/>
      <c r="Q55" s="203"/>
    </row>
    <row r="56" spans="1:17" s="70" customFormat="1" ht="23.25" customHeight="1">
      <c r="A56" s="193" t="s">
        <v>148</v>
      </c>
      <c r="B56" s="197" t="s">
        <v>268</v>
      </c>
      <c r="C56" s="194" t="s">
        <v>188</v>
      </c>
      <c r="D56" s="198">
        <v>1219.7</v>
      </c>
      <c r="E56" s="199">
        <f t="shared" si="20"/>
        <v>1219.7</v>
      </c>
      <c r="F56" s="199">
        <f>SUM(G56:Q56)</f>
        <v>1219.7</v>
      </c>
      <c r="G56" s="199">
        <f t="shared" ref="G56:Q56" si="21">G57</f>
        <v>95</v>
      </c>
      <c r="H56" s="199">
        <f t="shared" si="21"/>
        <v>90</v>
      </c>
      <c r="I56" s="199">
        <f t="shared" si="21"/>
        <v>0</v>
      </c>
      <c r="J56" s="199">
        <f t="shared" si="21"/>
        <v>0</v>
      </c>
      <c r="K56" s="199">
        <f t="shared" si="21"/>
        <v>95</v>
      </c>
      <c r="L56" s="199">
        <f t="shared" si="21"/>
        <v>87</v>
      </c>
      <c r="M56" s="199">
        <f t="shared" si="21"/>
        <v>200.7</v>
      </c>
      <c r="N56" s="199">
        <f t="shared" si="21"/>
        <v>190</v>
      </c>
      <c r="O56" s="199">
        <f t="shared" si="21"/>
        <v>138</v>
      </c>
      <c r="P56" s="199">
        <f t="shared" si="21"/>
        <v>59</v>
      </c>
      <c r="Q56" s="199">
        <f t="shared" si="21"/>
        <v>265</v>
      </c>
    </row>
    <row r="57" spans="1:17" s="70" customFormat="1" ht="54" customHeight="1">
      <c r="A57" s="218" t="s">
        <v>60</v>
      </c>
      <c r="B57" s="217" t="s">
        <v>269</v>
      </c>
      <c r="C57" s="194" t="s">
        <v>188</v>
      </c>
      <c r="D57" s="202"/>
      <c r="E57" s="203">
        <f t="shared" si="20"/>
        <v>1219.7</v>
      </c>
      <c r="F57" s="203">
        <f>SUM(G57:Q57)</f>
        <v>1219.7</v>
      </c>
      <c r="G57" s="203">
        <v>95</v>
      </c>
      <c r="H57" s="203">
        <v>90</v>
      </c>
      <c r="I57" s="203">
        <v>0</v>
      </c>
      <c r="J57" s="203">
        <v>0</v>
      </c>
      <c r="K57" s="203">
        <v>95</v>
      </c>
      <c r="L57" s="203">
        <v>87</v>
      </c>
      <c r="M57" s="203">
        <v>200.7</v>
      </c>
      <c r="N57" s="203">
        <v>190</v>
      </c>
      <c r="O57" s="203">
        <v>138</v>
      </c>
      <c r="P57" s="203">
        <v>59</v>
      </c>
      <c r="Q57" s="203">
        <v>265</v>
      </c>
    </row>
    <row r="58" spans="1:17" s="70" customFormat="1" ht="23.25" customHeight="1">
      <c r="A58" s="194" t="s">
        <v>60</v>
      </c>
      <c r="B58" s="217" t="s">
        <v>270</v>
      </c>
      <c r="C58" s="194" t="s">
        <v>188</v>
      </c>
      <c r="D58" s="202">
        <v>500</v>
      </c>
      <c r="E58" s="203">
        <f t="shared" si="20"/>
        <v>500</v>
      </c>
      <c r="F58" s="203">
        <f>SUM(G58:Q58)</f>
        <v>500</v>
      </c>
      <c r="G58" s="203">
        <f>G59+G62+G63</f>
        <v>45</v>
      </c>
      <c r="H58" s="203">
        <f t="shared" ref="H58:Q58" si="22">H59+H62+H63</f>
        <v>40.5</v>
      </c>
      <c r="I58" s="203">
        <f t="shared" si="22"/>
        <v>8</v>
      </c>
      <c r="J58" s="203">
        <f t="shared" si="22"/>
        <v>3</v>
      </c>
      <c r="K58" s="203">
        <f t="shared" si="22"/>
        <v>40</v>
      </c>
      <c r="L58" s="203">
        <f t="shared" si="22"/>
        <v>38</v>
      </c>
      <c r="M58" s="203">
        <f t="shared" si="22"/>
        <v>55</v>
      </c>
      <c r="N58" s="203">
        <f t="shared" si="22"/>
        <v>56.5</v>
      </c>
      <c r="O58" s="203">
        <f t="shared" si="22"/>
        <v>51</v>
      </c>
      <c r="P58" s="203">
        <f t="shared" si="22"/>
        <v>43</v>
      </c>
      <c r="Q58" s="203">
        <f t="shared" si="22"/>
        <v>120</v>
      </c>
    </row>
    <row r="59" spans="1:17" s="73" customFormat="1" ht="23.25" customHeight="1">
      <c r="A59" s="218" t="s">
        <v>265</v>
      </c>
      <c r="B59" s="217" t="s">
        <v>271</v>
      </c>
      <c r="C59" s="194" t="s">
        <v>188</v>
      </c>
      <c r="D59" s="202"/>
      <c r="E59" s="203">
        <f t="shared" si="20"/>
        <v>58</v>
      </c>
      <c r="F59" s="203">
        <f>SUM(G59:Q59)</f>
        <v>58</v>
      </c>
      <c r="G59" s="203">
        <f>G60</f>
        <v>7</v>
      </c>
      <c r="H59" s="203">
        <f>H60</f>
        <v>3.5</v>
      </c>
      <c r="I59" s="203">
        <v>0</v>
      </c>
      <c r="J59" s="203">
        <v>0</v>
      </c>
      <c r="K59" s="203">
        <v>2</v>
      </c>
      <c r="L59" s="203">
        <v>4</v>
      </c>
      <c r="M59" s="203">
        <v>10</v>
      </c>
      <c r="N59" s="203">
        <f>N60</f>
        <v>12.5</v>
      </c>
      <c r="O59" s="203">
        <v>4</v>
      </c>
      <c r="P59" s="203">
        <v>3</v>
      </c>
      <c r="Q59" s="203">
        <v>12</v>
      </c>
    </row>
    <row r="60" spans="1:17" s="73" customFormat="1" ht="23.25" customHeight="1">
      <c r="A60" s="206"/>
      <c r="B60" s="206" t="s">
        <v>272</v>
      </c>
      <c r="C60" s="194" t="s">
        <v>188</v>
      </c>
      <c r="D60" s="202"/>
      <c r="E60" s="203">
        <f t="shared" si="20"/>
        <v>58</v>
      </c>
      <c r="F60" s="203">
        <f>SUM(G60:Q60)</f>
        <v>58</v>
      </c>
      <c r="G60" s="203">
        <v>7</v>
      </c>
      <c r="H60" s="203">
        <v>3.5</v>
      </c>
      <c r="I60" s="203">
        <v>0</v>
      </c>
      <c r="J60" s="203">
        <v>0</v>
      </c>
      <c r="K60" s="203">
        <v>2</v>
      </c>
      <c r="L60" s="203">
        <v>4</v>
      </c>
      <c r="M60" s="203">
        <v>10</v>
      </c>
      <c r="N60" s="203">
        <v>12.5</v>
      </c>
      <c r="O60" s="203">
        <v>4</v>
      </c>
      <c r="P60" s="203">
        <v>3</v>
      </c>
      <c r="Q60" s="203">
        <v>12</v>
      </c>
    </row>
    <row r="61" spans="1:17" s="74" customFormat="1" ht="33.75" customHeight="1">
      <c r="A61" s="218" t="s">
        <v>265</v>
      </c>
      <c r="B61" s="217" t="s">
        <v>273</v>
      </c>
      <c r="C61" s="194" t="s">
        <v>188</v>
      </c>
      <c r="D61" s="202"/>
      <c r="E61" s="203">
        <f t="shared" si="20"/>
        <v>442</v>
      </c>
      <c r="F61" s="203">
        <f>F62+F63</f>
        <v>442</v>
      </c>
      <c r="G61" s="203">
        <f t="shared" ref="G61:Q61" si="23">G62+G63</f>
        <v>38</v>
      </c>
      <c r="H61" s="203">
        <f>H62+H63</f>
        <v>37</v>
      </c>
      <c r="I61" s="203">
        <f t="shared" si="23"/>
        <v>8</v>
      </c>
      <c r="J61" s="203">
        <f>J62</f>
        <v>3</v>
      </c>
      <c r="K61" s="203">
        <f t="shared" si="23"/>
        <v>38</v>
      </c>
      <c r="L61" s="203">
        <f t="shared" si="23"/>
        <v>34</v>
      </c>
      <c r="M61" s="203">
        <f t="shared" si="23"/>
        <v>45</v>
      </c>
      <c r="N61" s="203">
        <f t="shared" si="23"/>
        <v>44</v>
      </c>
      <c r="O61" s="203">
        <f t="shared" si="23"/>
        <v>47</v>
      </c>
      <c r="P61" s="203">
        <f t="shared" si="23"/>
        <v>40</v>
      </c>
      <c r="Q61" s="203">
        <f t="shared" si="23"/>
        <v>108</v>
      </c>
    </row>
    <row r="62" spans="1:17" s="75" customFormat="1" ht="23.25" customHeight="1">
      <c r="A62" s="206"/>
      <c r="B62" s="206" t="s">
        <v>272</v>
      </c>
      <c r="C62" s="194" t="s">
        <v>188</v>
      </c>
      <c r="D62" s="202"/>
      <c r="E62" s="203">
        <f t="shared" si="20"/>
        <v>142</v>
      </c>
      <c r="F62" s="203">
        <f t="shared" ref="F62:F68" si="24">SUM(G62:Q62)</f>
        <v>142</v>
      </c>
      <c r="G62" s="203">
        <v>16</v>
      </c>
      <c r="H62" s="203">
        <v>17</v>
      </c>
      <c r="I62" s="203">
        <v>8</v>
      </c>
      <c r="J62" s="203">
        <v>3</v>
      </c>
      <c r="K62" s="203">
        <v>15</v>
      </c>
      <c r="L62" s="203">
        <v>12</v>
      </c>
      <c r="M62" s="203">
        <v>15</v>
      </c>
      <c r="N62" s="203">
        <v>14</v>
      </c>
      <c r="O62" s="203">
        <v>15</v>
      </c>
      <c r="P62" s="203">
        <v>10</v>
      </c>
      <c r="Q62" s="203">
        <v>17</v>
      </c>
    </row>
    <row r="63" spans="1:17" ht="23.25" customHeight="1">
      <c r="A63" s="217"/>
      <c r="B63" s="217" t="s">
        <v>274</v>
      </c>
      <c r="C63" s="194" t="s">
        <v>188</v>
      </c>
      <c r="D63" s="202"/>
      <c r="E63" s="203">
        <f t="shared" si="20"/>
        <v>300</v>
      </c>
      <c r="F63" s="203">
        <f t="shared" si="24"/>
        <v>300</v>
      </c>
      <c r="G63" s="203">
        <v>22</v>
      </c>
      <c r="H63" s="203">
        <v>20</v>
      </c>
      <c r="I63" s="203">
        <v>0</v>
      </c>
      <c r="J63" s="203">
        <v>0</v>
      </c>
      <c r="K63" s="203">
        <v>23</v>
      </c>
      <c r="L63" s="203">
        <v>22</v>
      </c>
      <c r="M63" s="203">
        <v>30</v>
      </c>
      <c r="N63" s="203">
        <v>30</v>
      </c>
      <c r="O63" s="203">
        <v>32</v>
      </c>
      <c r="P63" s="203">
        <v>30</v>
      </c>
      <c r="Q63" s="203">
        <v>91</v>
      </c>
    </row>
    <row r="64" spans="1:17" ht="18.75" customHeight="1">
      <c r="A64" s="193" t="s">
        <v>52</v>
      </c>
      <c r="B64" s="193" t="s">
        <v>275</v>
      </c>
      <c r="C64" s="194"/>
      <c r="D64" s="198">
        <f>D65+D66+D67</f>
        <v>26115</v>
      </c>
      <c r="E64" s="199">
        <f t="shared" si="20"/>
        <v>70248</v>
      </c>
      <c r="F64" s="199">
        <f>F65+F66+F67+F68+F69</f>
        <v>70248</v>
      </c>
      <c r="G64" s="199">
        <f>G65+G66+G67+G68+G69</f>
        <v>6968</v>
      </c>
      <c r="H64" s="199">
        <f t="shared" ref="H64:Q64" si="25">H65+H66+H67+H68+H69</f>
        <v>9775</v>
      </c>
      <c r="I64" s="199">
        <f t="shared" si="25"/>
        <v>7775</v>
      </c>
      <c r="J64" s="199">
        <f t="shared" si="25"/>
        <v>12798</v>
      </c>
      <c r="K64" s="199">
        <f t="shared" si="25"/>
        <v>4409</v>
      </c>
      <c r="L64" s="199">
        <f t="shared" si="25"/>
        <v>4635</v>
      </c>
      <c r="M64" s="199">
        <f t="shared" si="25"/>
        <v>5896</v>
      </c>
      <c r="N64" s="199">
        <f t="shared" si="25"/>
        <v>3390</v>
      </c>
      <c r="O64" s="199">
        <f t="shared" si="25"/>
        <v>4046</v>
      </c>
      <c r="P64" s="199">
        <f t="shared" si="25"/>
        <v>4127</v>
      </c>
      <c r="Q64" s="199">
        <f t="shared" si="25"/>
        <v>6429</v>
      </c>
    </row>
    <row r="65" spans="1:17" ht="18.75" customHeight="1">
      <c r="A65" s="194">
        <v>1</v>
      </c>
      <c r="B65" s="206" t="s">
        <v>276</v>
      </c>
      <c r="C65" s="194" t="s">
        <v>201</v>
      </c>
      <c r="D65" s="202">
        <v>7915</v>
      </c>
      <c r="E65" s="203">
        <f t="shared" si="20"/>
        <v>7915</v>
      </c>
      <c r="F65" s="203">
        <f t="shared" si="24"/>
        <v>7915</v>
      </c>
      <c r="G65" s="203">
        <v>1015</v>
      </c>
      <c r="H65" s="203">
        <v>970</v>
      </c>
      <c r="I65" s="203">
        <v>1185</v>
      </c>
      <c r="J65" s="203">
        <v>490</v>
      </c>
      <c r="K65" s="203">
        <v>450</v>
      </c>
      <c r="L65" s="203">
        <v>455</v>
      </c>
      <c r="M65" s="203">
        <v>821</v>
      </c>
      <c r="N65" s="203">
        <v>580</v>
      </c>
      <c r="O65" s="203">
        <v>482</v>
      </c>
      <c r="P65" s="203">
        <v>630</v>
      </c>
      <c r="Q65" s="203">
        <v>837</v>
      </c>
    </row>
    <row r="66" spans="1:17" ht="18.75" customHeight="1">
      <c r="A66" s="194">
        <v>2</v>
      </c>
      <c r="B66" s="206" t="s">
        <v>277</v>
      </c>
      <c r="C66" s="194" t="s">
        <v>201</v>
      </c>
      <c r="D66" s="202">
        <v>9000</v>
      </c>
      <c r="E66" s="203">
        <f t="shared" si="20"/>
        <v>9000</v>
      </c>
      <c r="F66" s="203">
        <f t="shared" si="24"/>
        <v>9000</v>
      </c>
      <c r="G66" s="203">
        <v>1985</v>
      </c>
      <c r="H66" s="203">
        <v>1235</v>
      </c>
      <c r="I66" s="203">
        <v>1235</v>
      </c>
      <c r="J66" s="203">
        <v>420</v>
      </c>
      <c r="K66" s="203">
        <v>468</v>
      </c>
      <c r="L66" s="203">
        <v>585</v>
      </c>
      <c r="M66" s="203">
        <v>783</v>
      </c>
      <c r="N66" s="203">
        <v>700</v>
      </c>
      <c r="O66" s="203">
        <v>464</v>
      </c>
      <c r="P66" s="203">
        <v>580</v>
      </c>
      <c r="Q66" s="203">
        <v>545</v>
      </c>
    </row>
    <row r="67" spans="1:17" ht="18.75" customHeight="1">
      <c r="A67" s="194">
        <v>3</v>
      </c>
      <c r="B67" s="206" t="s">
        <v>278</v>
      </c>
      <c r="C67" s="194" t="s">
        <v>201</v>
      </c>
      <c r="D67" s="202">
        <v>9200</v>
      </c>
      <c r="E67" s="203">
        <f t="shared" si="20"/>
        <v>9200</v>
      </c>
      <c r="F67" s="203">
        <f t="shared" si="24"/>
        <v>9200</v>
      </c>
      <c r="G67" s="203">
        <v>598</v>
      </c>
      <c r="H67" s="203">
        <v>1270</v>
      </c>
      <c r="I67" s="203">
        <v>400</v>
      </c>
      <c r="J67" s="203">
        <v>4500</v>
      </c>
      <c r="K67" s="203">
        <v>191</v>
      </c>
      <c r="L67" s="203">
        <v>490</v>
      </c>
      <c r="M67" s="203">
        <v>280</v>
      </c>
      <c r="N67" s="203">
        <v>820</v>
      </c>
      <c r="O67" s="203">
        <v>266</v>
      </c>
      <c r="P67" s="203">
        <v>50</v>
      </c>
      <c r="Q67" s="203">
        <v>335</v>
      </c>
    </row>
    <row r="68" spans="1:17" ht="18.75" customHeight="1">
      <c r="A68" s="194">
        <v>4</v>
      </c>
      <c r="B68" s="206" t="s">
        <v>279</v>
      </c>
      <c r="C68" s="194" t="s">
        <v>201</v>
      </c>
      <c r="D68" s="202"/>
      <c r="E68" s="203">
        <f t="shared" si="20"/>
        <v>94</v>
      </c>
      <c r="F68" s="203">
        <f t="shared" si="24"/>
        <v>94</v>
      </c>
      <c r="G68" s="203">
        <v>70</v>
      </c>
      <c r="H68" s="203">
        <v>24</v>
      </c>
      <c r="I68" s="203"/>
      <c r="J68" s="203"/>
      <c r="K68" s="203"/>
      <c r="L68" s="203"/>
      <c r="M68" s="203"/>
      <c r="N68" s="203"/>
      <c r="O68" s="203"/>
      <c r="P68" s="203"/>
      <c r="Q68" s="203"/>
    </row>
    <row r="69" spans="1:17" ht="18.75" customHeight="1">
      <c r="A69" s="194">
        <v>5</v>
      </c>
      <c r="B69" s="206" t="s">
        <v>280</v>
      </c>
      <c r="C69" s="194" t="s">
        <v>201</v>
      </c>
      <c r="D69" s="202"/>
      <c r="E69" s="203">
        <f t="shared" si="20"/>
        <v>44039</v>
      </c>
      <c r="F69" s="203">
        <f>SUM(G69:Q69)</f>
        <v>44039</v>
      </c>
      <c r="G69" s="203">
        <v>3300</v>
      </c>
      <c r="H69" s="203">
        <v>6276</v>
      </c>
      <c r="I69" s="203">
        <v>4955</v>
      </c>
      <c r="J69" s="203">
        <v>7388</v>
      </c>
      <c r="K69" s="203">
        <v>3300</v>
      </c>
      <c r="L69" s="203">
        <v>3105</v>
      </c>
      <c r="M69" s="203">
        <v>4012</v>
      </c>
      <c r="N69" s="203">
        <v>1290</v>
      </c>
      <c r="O69" s="203">
        <v>2834</v>
      </c>
      <c r="P69" s="203">
        <v>2867</v>
      </c>
      <c r="Q69" s="203">
        <v>4712</v>
      </c>
    </row>
    <row r="70" spans="1:17" s="70" customFormat="1">
      <c r="A70" s="193" t="s">
        <v>67</v>
      </c>
      <c r="B70" s="193" t="s">
        <v>281</v>
      </c>
      <c r="C70" s="193"/>
      <c r="D70" s="198"/>
      <c r="E70" s="203">
        <f t="shared" si="20"/>
        <v>0</v>
      </c>
      <c r="F70" s="199"/>
      <c r="G70" s="199"/>
      <c r="H70" s="199"/>
      <c r="I70" s="199"/>
      <c r="J70" s="199"/>
      <c r="K70" s="199"/>
      <c r="L70" s="199"/>
      <c r="M70" s="199"/>
      <c r="N70" s="199"/>
      <c r="O70" s="199"/>
      <c r="P70" s="199"/>
      <c r="Q70" s="199"/>
    </row>
    <row r="71" spans="1:17" ht="21.75" customHeight="1">
      <c r="A71" s="219" t="s">
        <v>230</v>
      </c>
      <c r="B71" s="220" t="s">
        <v>282</v>
      </c>
      <c r="C71" s="219" t="s">
        <v>233</v>
      </c>
      <c r="D71" s="202">
        <v>92</v>
      </c>
      <c r="E71" s="203">
        <f t="shared" si="20"/>
        <v>99.749999999999986</v>
      </c>
      <c r="F71" s="203">
        <f>SUM(G71:Q71)</f>
        <v>99.749999999999986</v>
      </c>
      <c r="G71" s="203">
        <f t="shared" ref="G71:L71" si="26">G75</f>
        <v>21</v>
      </c>
      <c r="H71" s="203">
        <f t="shared" si="26"/>
        <v>11.55</v>
      </c>
      <c r="I71" s="203">
        <f t="shared" si="26"/>
        <v>7</v>
      </c>
      <c r="J71" s="203">
        <f t="shared" si="26"/>
        <v>7</v>
      </c>
      <c r="K71" s="203">
        <f t="shared" si="26"/>
        <v>22.05</v>
      </c>
      <c r="L71" s="203">
        <f t="shared" si="26"/>
        <v>4.2</v>
      </c>
      <c r="M71" s="203">
        <v>3.15</v>
      </c>
      <c r="N71" s="203">
        <v>5.6</v>
      </c>
      <c r="O71" s="203">
        <v>6.4749999999999996</v>
      </c>
      <c r="P71" s="203">
        <v>2.625</v>
      </c>
      <c r="Q71" s="203">
        <v>9.1</v>
      </c>
    </row>
    <row r="72" spans="1:17" ht="21.75" customHeight="1">
      <c r="A72" s="219">
        <v>1</v>
      </c>
      <c r="B72" s="220" t="s">
        <v>283</v>
      </c>
      <c r="C72" s="219"/>
      <c r="D72" s="202">
        <v>36.4</v>
      </c>
      <c r="E72" s="203">
        <f t="shared" si="20"/>
        <v>0</v>
      </c>
      <c r="F72" s="203"/>
      <c r="G72" s="203"/>
      <c r="H72" s="203"/>
      <c r="I72" s="203"/>
      <c r="J72" s="203"/>
      <c r="K72" s="203"/>
      <c r="L72" s="203"/>
      <c r="M72" s="203"/>
      <c r="N72" s="203"/>
      <c r="O72" s="203"/>
      <c r="P72" s="203"/>
      <c r="Q72" s="203"/>
    </row>
    <row r="73" spans="1:17" ht="21.75" customHeight="1">
      <c r="A73" s="221" t="s">
        <v>60</v>
      </c>
      <c r="B73" s="222" t="s">
        <v>284</v>
      </c>
      <c r="C73" s="219" t="s">
        <v>188</v>
      </c>
      <c r="D73" s="202">
        <v>26.4</v>
      </c>
      <c r="E73" s="203">
        <f t="shared" si="20"/>
        <v>28.500000000000004</v>
      </c>
      <c r="F73" s="203">
        <f>SUM(G73:Q73)</f>
        <v>28.500000000000004</v>
      </c>
      <c r="G73" s="203">
        <v>6</v>
      </c>
      <c r="H73" s="203">
        <v>3.3</v>
      </c>
      <c r="I73" s="203">
        <v>2</v>
      </c>
      <c r="J73" s="203">
        <v>2</v>
      </c>
      <c r="K73" s="203">
        <v>6.3</v>
      </c>
      <c r="L73" s="203">
        <v>1.2</v>
      </c>
      <c r="M73" s="203">
        <v>0.9</v>
      </c>
      <c r="N73" s="203">
        <v>1.6</v>
      </c>
      <c r="O73" s="203">
        <v>1.85</v>
      </c>
      <c r="P73" s="203">
        <v>0.75</v>
      </c>
      <c r="Q73" s="203">
        <v>2.6</v>
      </c>
    </row>
    <row r="74" spans="1:17" ht="21.75" customHeight="1">
      <c r="A74" s="221"/>
      <c r="B74" s="201" t="s">
        <v>237</v>
      </c>
      <c r="C74" s="219" t="s">
        <v>238</v>
      </c>
      <c r="D74" s="202">
        <v>35</v>
      </c>
      <c r="E74" s="203">
        <f t="shared" si="20"/>
        <v>35</v>
      </c>
      <c r="F74" s="203">
        <v>35</v>
      </c>
      <c r="G74" s="203">
        <v>35</v>
      </c>
      <c r="H74" s="203">
        <v>35</v>
      </c>
      <c r="I74" s="203">
        <v>35</v>
      </c>
      <c r="J74" s="203">
        <v>35</v>
      </c>
      <c r="K74" s="203">
        <v>35</v>
      </c>
      <c r="L74" s="203">
        <v>35</v>
      </c>
      <c r="M74" s="203">
        <v>35</v>
      </c>
      <c r="N74" s="203">
        <v>35</v>
      </c>
      <c r="O74" s="203">
        <v>35</v>
      </c>
      <c r="P74" s="203">
        <v>35</v>
      </c>
      <c r="Q74" s="203">
        <v>35</v>
      </c>
    </row>
    <row r="75" spans="1:17" ht="21.75" customHeight="1">
      <c r="A75" s="221"/>
      <c r="B75" s="201" t="s">
        <v>239</v>
      </c>
      <c r="C75" s="219" t="s">
        <v>233</v>
      </c>
      <c r="D75" s="202">
        <v>92</v>
      </c>
      <c r="E75" s="203">
        <f t="shared" si="20"/>
        <v>99.749999999999986</v>
      </c>
      <c r="F75" s="203">
        <f>SUM(G75:Q75)</f>
        <v>99.749999999999986</v>
      </c>
      <c r="G75" s="203">
        <f>G73*G74/10</f>
        <v>21</v>
      </c>
      <c r="H75" s="203">
        <f>H73*H74/10</f>
        <v>11.55</v>
      </c>
      <c r="I75" s="203">
        <f>I73*I74/10</f>
        <v>7</v>
      </c>
      <c r="J75" s="203">
        <f>J73*J74/10</f>
        <v>7</v>
      </c>
      <c r="K75" s="203">
        <f>K73*K74/10</f>
        <v>22.05</v>
      </c>
      <c r="L75" s="203">
        <f>L74*L73/10</f>
        <v>4.2</v>
      </c>
      <c r="M75" s="203">
        <v>3.15</v>
      </c>
      <c r="N75" s="203">
        <v>5.6</v>
      </c>
      <c r="O75" s="203">
        <v>6.4749999999999996</v>
      </c>
      <c r="P75" s="203">
        <v>2.625</v>
      </c>
      <c r="Q75" s="203">
        <v>9.1</v>
      </c>
    </row>
    <row r="76" spans="1:17" ht="26.25" customHeight="1">
      <c r="A76" s="193" t="s">
        <v>69</v>
      </c>
      <c r="B76" s="193" t="s">
        <v>285</v>
      </c>
      <c r="C76" s="194" t="s">
        <v>188</v>
      </c>
      <c r="D76" s="198">
        <v>300</v>
      </c>
      <c r="E76" s="199">
        <f t="shared" si="20"/>
        <v>300</v>
      </c>
      <c r="F76" s="199">
        <f t="shared" ref="F76:Q76" si="27">F77</f>
        <v>300</v>
      </c>
      <c r="G76" s="199">
        <f t="shared" si="27"/>
        <v>35</v>
      </c>
      <c r="H76" s="199">
        <f t="shared" si="27"/>
        <v>20</v>
      </c>
      <c r="I76" s="199">
        <f t="shared" si="27"/>
        <v>21</v>
      </c>
      <c r="J76" s="199">
        <f t="shared" si="27"/>
        <v>32</v>
      </c>
      <c r="K76" s="199">
        <f t="shared" si="27"/>
        <v>30</v>
      </c>
      <c r="L76" s="199">
        <f t="shared" si="27"/>
        <v>35</v>
      </c>
      <c r="M76" s="199">
        <f t="shared" si="27"/>
        <v>21</v>
      </c>
      <c r="N76" s="199">
        <f t="shared" si="27"/>
        <v>20</v>
      </c>
      <c r="O76" s="199">
        <f t="shared" si="27"/>
        <v>39</v>
      </c>
      <c r="P76" s="199">
        <f t="shared" si="27"/>
        <v>22</v>
      </c>
      <c r="Q76" s="199">
        <f t="shared" si="27"/>
        <v>25</v>
      </c>
    </row>
    <row r="77" spans="1:17" ht="27.6">
      <c r="A77" s="223"/>
      <c r="B77" s="224" t="s">
        <v>286</v>
      </c>
      <c r="C77" s="194" t="s">
        <v>188</v>
      </c>
      <c r="D77" s="202">
        <v>300</v>
      </c>
      <c r="E77" s="203">
        <f t="shared" si="20"/>
        <v>300</v>
      </c>
      <c r="F77" s="203">
        <f>SUM(G77:Q77)</f>
        <v>300</v>
      </c>
      <c r="G77" s="203">
        <v>35</v>
      </c>
      <c r="H77" s="203">
        <v>20</v>
      </c>
      <c r="I77" s="203">
        <v>21</v>
      </c>
      <c r="J77" s="203">
        <v>32</v>
      </c>
      <c r="K77" s="203">
        <v>30</v>
      </c>
      <c r="L77" s="203">
        <v>35</v>
      </c>
      <c r="M77" s="203">
        <v>21</v>
      </c>
      <c r="N77" s="203">
        <v>20</v>
      </c>
      <c r="O77" s="203">
        <v>39</v>
      </c>
      <c r="P77" s="203">
        <v>22</v>
      </c>
      <c r="Q77" s="203">
        <v>25</v>
      </c>
    </row>
  </sheetData>
  <mergeCells count="3">
    <mergeCell ref="P1:Q1"/>
    <mergeCell ref="A2:Q2"/>
    <mergeCell ref="A3:Q3"/>
  </mergeCells>
  <pageMargins left="0.7" right="0.7" top="0.75" bottom="0.75" header="0.3" footer="0.3"/>
  <pageSetup paperSize="9" scale="67" orientation="landscape"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1"/>
  <sheetViews>
    <sheetView workbookViewId="0">
      <selection activeCell="E1" sqref="E1:F1"/>
    </sheetView>
  </sheetViews>
  <sheetFormatPr defaultColWidth="8" defaultRowHeight="15.6"/>
  <cols>
    <col min="1" max="1" width="3.4140625" style="112" customWidth="1"/>
    <col min="2" max="2" width="38.4140625" style="113" customWidth="1"/>
    <col min="3" max="4" width="9.75" style="76" customWidth="1"/>
    <col min="5" max="5" width="9.33203125" style="114" customWidth="1"/>
    <col min="6" max="6" width="9" style="76" customWidth="1"/>
    <col min="7" max="7" width="6.4140625" style="76" customWidth="1"/>
    <col min="8" max="8" width="15.4140625" style="77" customWidth="1"/>
    <col min="9" max="11" width="8" style="77"/>
    <col min="12" max="12" width="18.4140625" style="77" customWidth="1"/>
    <col min="13" max="16384" width="8" style="77"/>
  </cols>
  <sheetData>
    <row r="1" spans="1:9" ht="20.25" customHeight="1">
      <c r="A1" s="654"/>
      <c r="B1" s="654"/>
      <c r="E1" s="659" t="s">
        <v>287</v>
      </c>
      <c r="F1" s="659"/>
    </row>
    <row r="2" spans="1:9" ht="25.5" customHeight="1">
      <c r="A2" s="655" t="s">
        <v>288</v>
      </c>
      <c r="B2" s="655"/>
      <c r="C2" s="655"/>
      <c r="D2" s="655"/>
      <c r="E2" s="655"/>
      <c r="F2" s="655"/>
      <c r="G2" s="78"/>
    </row>
    <row r="3" spans="1:9" ht="33.75" customHeight="1">
      <c r="A3" s="656" t="str">
        <f>'chỉ tieeuNN-TS'!A3:Q3</f>
        <v>(Kèm theo Quyết định số          /QĐ-UBND ngày         /12/2021 của UBND huyện Tu Mơ Rông)</v>
      </c>
      <c r="B3" s="656"/>
      <c r="C3" s="656"/>
      <c r="D3" s="656"/>
      <c r="E3" s="656"/>
      <c r="F3" s="656"/>
      <c r="G3" s="78"/>
    </row>
    <row r="4" spans="1:9" s="84" customFormat="1" ht="37.200000000000003" customHeight="1">
      <c r="A4" s="79" t="s">
        <v>41</v>
      </c>
      <c r="B4" s="80" t="s">
        <v>180</v>
      </c>
      <c r="C4" s="81" t="s">
        <v>181</v>
      </c>
      <c r="D4" s="81" t="s">
        <v>182</v>
      </c>
      <c r="E4" s="82" t="s">
        <v>183</v>
      </c>
      <c r="F4" s="81" t="s">
        <v>5</v>
      </c>
      <c r="G4" s="83"/>
    </row>
    <row r="5" spans="1:9" s="85" customFormat="1">
      <c r="A5" s="225">
        <v>1</v>
      </c>
      <c r="B5" s="226" t="s">
        <v>289</v>
      </c>
      <c r="C5" s="227"/>
      <c r="D5" s="227"/>
      <c r="E5" s="228"/>
      <c r="F5" s="81"/>
      <c r="G5" s="83"/>
    </row>
    <row r="6" spans="1:9" s="87" customFormat="1">
      <c r="A6" s="229" t="s">
        <v>60</v>
      </c>
      <c r="B6" s="230" t="s">
        <v>290</v>
      </c>
      <c r="C6" s="231" t="s">
        <v>291</v>
      </c>
      <c r="D6" s="186">
        <v>29070</v>
      </c>
      <c r="E6" s="186">
        <v>29070</v>
      </c>
      <c r="F6" s="232"/>
      <c r="G6" s="86"/>
    </row>
    <row r="7" spans="1:9" s="87" customFormat="1">
      <c r="A7" s="229" t="s">
        <v>60</v>
      </c>
      <c r="B7" s="230" t="s">
        <v>292</v>
      </c>
      <c r="C7" s="233" t="s">
        <v>204</v>
      </c>
      <c r="D7" s="186">
        <v>29610</v>
      </c>
      <c r="E7" s="186">
        <v>29610</v>
      </c>
      <c r="F7" s="232"/>
      <c r="G7" s="86"/>
    </row>
    <row r="8" spans="1:9" s="87" customFormat="1">
      <c r="A8" s="229" t="s">
        <v>60</v>
      </c>
      <c r="B8" s="230" t="s">
        <v>293</v>
      </c>
      <c r="C8" s="233" t="s">
        <v>204</v>
      </c>
      <c r="D8" s="186">
        <v>29340</v>
      </c>
      <c r="E8" s="186">
        <v>29340</v>
      </c>
      <c r="F8" s="232"/>
      <c r="G8" s="86"/>
    </row>
    <row r="9" spans="1:9" s="147" customFormat="1">
      <c r="A9" s="225">
        <v>2</v>
      </c>
      <c r="B9" s="226" t="s">
        <v>294</v>
      </c>
      <c r="C9" s="234" t="s">
        <v>233</v>
      </c>
      <c r="D9" s="235">
        <v>6008.5</v>
      </c>
      <c r="E9" s="235">
        <v>6025.3</v>
      </c>
      <c r="F9" s="81"/>
      <c r="G9" s="146"/>
    </row>
    <row r="10" spans="1:9" s="87" customFormat="1">
      <c r="A10" s="236" t="s">
        <v>60</v>
      </c>
      <c r="B10" s="230" t="s">
        <v>295</v>
      </c>
      <c r="C10" s="233" t="s">
        <v>296</v>
      </c>
      <c r="D10" s="186">
        <v>205</v>
      </c>
      <c r="E10" s="237">
        <v>205.36</v>
      </c>
      <c r="F10" s="232"/>
      <c r="G10" s="86"/>
    </row>
    <row r="11" spans="1:9" s="87" customFormat="1">
      <c r="A11" s="225">
        <v>3</v>
      </c>
      <c r="B11" s="238" t="s">
        <v>297</v>
      </c>
      <c r="C11" s="239"/>
      <c r="D11" s="240"/>
      <c r="E11" s="241"/>
      <c r="F11" s="232"/>
      <c r="G11" s="86"/>
    </row>
    <row r="12" spans="1:9" s="88" customFormat="1" ht="31.2">
      <c r="A12" s="242" t="s">
        <v>60</v>
      </c>
      <c r="B12" s="184" t="s">
        <v>298</v>
      </c>
      <c r="C12" s="185" t="s">
        <v>291</v>
      </c>
      <c r="D12" s="182"/>
      <c r="E12" s="182">
        <v>300</v>
      </c>
      <c r="F12" s="232"/>
      <c r="G12" s="86"/>
      <c r="I12" s="87"/>
    </row>
    <row r="13" spans="1:9" s="88" customFormat="1">
      <c r="A13" s="242" t="s">
        <v>60</v>
      </c>
      <c r="B13" s="187" t="s">
        <v>299</v>
      </c>
      <c r="C13" s="185" t="s">
        <v>213</v>
      </c>
      <c r="D13" s="182"/>
      <c r="E13" s="182">
        <v>32.03</v>
      </c>
      <c r="F13" s="232"/>
      <c r="G13" s="86"/>
      <c r="I13" s="87"/>
    </row>
    <row r="14" spans="1:9" s="88" customFormat="1">
      <c r="A14" s="243"/>
      <c r="B14" s="244" t="s">
        <v>300</v>
      </c>
      <c r="C14" s="245" t="s">
        <v>213</v>
      </c>
      <c r="D14" s="182"/>
      <c r="E14" s="182">
        <v>13.62</v>
      </c>
      <c r="F14" s="232"/>
      <c r="G14" s="86"/>
      <c r="I14" s="87"/>
    </row>
    <row r="15" spans="1:9" s="88" customFormat="1">
      <c r="A15" s="242" t="s">
        <v>60</v>
      </c>
      <c r="B15" s="187" t="s">
        <v>301</v>
      </c>
      <c r="C15" s="185" t="s">
        <v>291</v>
      </c>
      <c r="D15" s="182"/>
      <c r="E15" s="182">
        <v>385</v>
      </c>
      <c r="F15" s="232"/>
      <c r="G15" s="86"/>
      <c r="I15" s="87"/>
    </row>
    <row r="16" spans="1:9" s="88" customFormat="1">
      <c r="A16" s="246">
        <v>4</v>
      </c>
      <c r="B16" s="247" t="s">
        <v>302</v>
      </c>
      <c r="C16" s="246"/>
      <c r="D16" s="248"/>
      <c r="E16" s="248"/>
      <c r="F16" s="232"/>
      <c r="G16" s="86"/>
      <c r="I16" s="87"/>
    </row>
    <row r="17" spans="1:9" s="84" customFormat="1">
      <c r="A17" s="249" t="s">
        <v>60</v>
      </c>
      <c r="B17" s="250" t="s">
        <v>303</v>
      </c>
      <c r="C17" s="181" t="s">
        <v>304</v>
      </c>
      <c r="D17" s="186"/>
      <c r="E17" s="186">
        <v>3546</v>
      </c>
      <c r="F17" s="232"/>
      <c r="G17" s="89"/>
      <c r="I17" s="90"/>
    </row>
    <row r="18" spans="1:9" s="88" customFormat="1">
      <c r="A18" s="249" t="s">
        <v>60</v>
      </c>
      <c r="B18" s="250" t="s">
        <v>305</v>
      </c>
      <c r="C18" s="181" t="s">
        <v>213</v>
      </c>
      <c r="D18" s="182"/>
      <c r="E18" s="182">
        <v>52.11</v>
      </c>
      <c r="F18" s="232"/>
      <c r="G18" s="86"/>
      <c r="I18" s="87"/>
    </row>
    <row r="19" spans="1:9" s="84" customFormat="1">
      <c r="A19" s="249" t="s">
        <v>60</v>
      </c>
      <c r="B19" s="180" t="s">
        <v>306</v>
      </c>
      <c r="C19" s="181" t="s">
        <v>304</v>
      </c>
      <c r="D19" s="186"/>
      <c r="E19" s="186">
        <v>550</v>
      </c>
      <c r="F19" s="232"/>
      <c r="G19" s="89"/>
      <c r="I19" s="90"/>
    </row>
    <row r="20" spans="1:9" s="91" customFormat="1">
      <c r="A20" s="249" t="s">
        <v>60</v>
      </c>
      <c r="B20" s="180" t="s">
        <v>307</v>
      </c>
      <c r="C20" s="181" t="s">
        <v>213</v>
      </c>
      <c r="D20" s="182"/>
      <c r="E20" s="182">
        <v>8.08</v>
      </c>
      <c r="F20" s="251"/>
      <c r="G20" s="86"/>
      <c r="I20" s="87"/>
    </row>
    <row r="21" spans="1:9" s="91" customFormat="1" ht="31.2">
      <c r="A21" s="249" t="s">
        <v>60</v>
      </c>
      <c r="B21" s="180" t="s">
        <v>215</v>
      </c>
      <c r="C21" s="181" t="s">
        <v>213</v>
      </c>
      <c r="D21" s="182"/>
      <c r="E21" s="183" t="s">
        <v>216</v>
      </c>
      <c r="F21" s="251"/>
      <c r="G21" s="86"/>
      <c r="I21" s="87"/>
    </row>
    <row r="22" spans="1:9" s="91" customFormat="1">
      <c r="A22" s="246">
        <v>5</v>
      </c>
      <c r="B22" s="247" t="s">
        <v>8</v>
      </c>
      <c r="C22" s="252"/>
      <c r="D22" s="253"/>
      <c r="E22" s="254"/>
      <c r="F22" s="251"/>
      <c r="G22" s="86"/>
      <c r="I22" s="87"/>
    </row>
    <row r="23" spans="1:9" s="91" customFormat="1">
      <c r="A23" s="242" t="s">
        <v>147</v>
      </c>
      <c r="B23" s="184" t="s">
        <v>308</v>
      </c>
      <c r="C23" s="185" t="s">
        <v>309</v>
      </c>
      <c r="D23" s="186">
        <f>SUM(D25:D30)</f>
        <v>8240</v>
      </c>
      <c r="E23" s="186">
        <f>SUM(E25:E30)</f>
        <v>8240</v>
      </c>
      <c r="F23" s="251"/>
      <c r="G23" s="86"/>
      <c r="I23" s="87"/>
    </row>
    <row r="24" spans="1:9" s="91" customFormat="1">
      <c r="A24" s="242" t="s">
        <v>128</v>
      </c>
      <c r="B24" s="184" t="s">
        <v>310</v>
      </c>
      <c r="C24" s="185"/>
      <c r="D24" s="186"/>
      <c r="E24" s="186"/>
      <c r="F24" s="251"/>
      <c r="G24" s="86"/>
      <c r="I24" s="87"/>
    </row>
    <row r="25" spans="1:9" s="84" customFormat="1">
      <c r="A25" s="242" t="s">
        <v>265</v>
      </c>
      <c r="B25" s="187" t="s">
        <v>311</v>
      </c>
      <c r="C25" s="185" t="s">
        <v>204</v>
      </c>
      <c r="D25" s="186">
        <v>150</v>
      </c>
      <c r="E25" s="186">
        <v>150</v>
      </c>
      <c r="F25" s="232"/>
      <c r="G25" s="89"/>
      <c r="I25" s="90"/>
    </row>
    <row r="26" spans="1:9" s="84" customFormat="1">
      <c r="A26" s="242" t="s">
        <v>265</v>
      </c>
      <c r="B26" s="187" t="s">
        <v>312</v>
      </c>
      <c r="C26" s="185" t="s">
        <v>204</v>
      </c>
      <c r="D26" s="186">
        <v>2320</v>
      </c>
      <c r="E26" s="186">
        <v>2320</v>
      </c>
      <c r="F26" s="232"/>
      <c r="G26" s="89"/>
      <c r="I26" s="90"/>
    </row>
    <row r="27" spans="1:9" s="84" customFormat="1">
      <c r="A27" s="242" t="s">
        <v>129</v>
      </c>
      <c r="B27" s="184" t="s">
        <v>313</v>
      </c>
      <c r="C27" s="185"/>
      <c r="D27" s="186"/>
      <c r="E27" s="186"/>
      <c r="F27" s="232"/>
      <c r="G27" s="89"/>
      <c r="I27" s="90"/>
    </row>
    <row r="28" spans="1:9" s="88" customFormat="1">
      <c r="A28" s="242" t="s">
        <v>265</v>
      </c>
      <c r="B28" s="187" t="s">
        <v>314</v>
      </c>
      <c r="C28" s="185" t="s">
        <v>204</v>
      </c>
      <c r="D28" s="186">
        <v>3370</v>
      </c>
      <c r="E28" s="186">
        <v>3370</v>
      </c>
      <c r="F28" s="232"/>
      <c r="G28" s="86"/>
      <c r="I28" s="657"/>
    </row>
    <row r="29" spans="1:9" s="88" customFormat="1">
      <c r="A29" s="242" t="s">
        <v>265</v>
      </c>
      <c r="B29" s="187" t="s">
        <v>315</v>
      </c>
      <c r="C29" s="185" t="s">
        <v>204</v>
      </c>
      <c r="D29" s="186">
        <v>2350</v>
      </c>
      <c r="E29" s="186">
        <v>2350</v>
      </c>
      <c r="F29" s="232"/>
      <c r="G29" s="86"/>
      <c r="I29" s="657"/>
    </row>
    <row r="30" spans="1:9" s="88" customFormat="1">
      <c r="A30" s="255" t="s">
        <v>265</v>
      </c>
      <c r="B30" s="187" t="s">
        <v>316</v>
      </c>
      <c r="C30" s="185" t="s">
        <v>204</v>
      </c>
      <c r="D30" s="186">
        <v>50</v>
      </c>
      <c r="E30" s="186">
        <v>50</v>
      </c>
      <c r="F30" s="232"/>
      <c r="G30" s="86"/>
      <c r="I30" s="657"/>
    </row>
    <row r="31" spans="1:9" s="88" customFormat="1">
      <c r="A31" s="255" t="s">
        <v>148</v>
      </c>
      <c r="B31" s="184" t="s">
        <v>317</v>
      </c>
      <c r="C31" s="185"/>
      <c r="D31" s="186">
        <f>SUM(D33:D40)</f>
        <v>8685</v>
      </c>
      <c r="E31" s="186">
        <f>SUM(E33:E40)</f>
        <v>8685</v>
      </c>
      <c r="F31" s="232"/>
      <c r="G31" s="86"/>
      <c r="I31" s="86"/>
    </row>
    <row r="32" spans="1:9" s="88" customFormat="1">
      <c r="A32" s="242" t="s">
        <v>128</v>
      </c>
      <c r="B32" s="184" t="s">
        <v>310</v>
      </c>
      <c r="C32" s="185"/>
      <c r="D32" s="186"/>
      <c r="E32" s="186"/>
      <c r="F32" s="232"/>
      <c r="G32" s="86"/>
      <c r="I32" s="86"/>
    </row>
    <row r="33" spans="1:9" s="88" customFormat="1">
      <c r="A33" s="242" t="s">
        <v>265</v>
      </c>
      <c r="B33" s="187" t="s">
        <v>311</v>
      </c>
      <c r="C33" s="185" t="s">
        <v>204</v>
      </c>
      <c r="D33" s="186">
        <v>150</v>
      </c>
      <c r="E33" s="186">
        <v>150</v>
      </c>
      <c r="F33" s="232"/>
      <c r="G33" s="86"/>
      <c r="I33" s="86"/>
    </row>
    <row r="34" spans="1:9" s="88" customFormat="1">
      <c r="A34" s="242" t="s">
        <v>265</v>
      </c>
      <c r="B34" s="187" t="s">
        <v>312</v>
      </c>
      <c r="C34" s="185" t="s">
        <v>204</v>
      </c>
      <c r="D34" s="186">
        <v>2320</v>
      </c>
      <c r="E34" s="186">
        <v>2320</v>
      </c>
      <c r="F34" s="232"/>
      <c r="G34" s="86"/>
      <c r="I34" s="86"/>
    </row>
    <row r="35" spans="1:9" s="88" customFormat="1">
      <c r="A35" s="242" t="s">
        <v>129</v>
      </c>
      <c r="B35" s="184" t="s">
        <v>313</v>
      </c>
      <c r="C35" s="185"/>
      <c r="D35" s="186"/>
      <c r="E35" s="186"/>
      <c r="F35" s="232"/>
      <c r="G35" s="86"/>
      <c r="I35" s="86"/>
    </row>
    <row r="36" spans="1:9" s="88" customFormat="1">
      <c r="A36" s="242" t="s">
        <v>265</v>
      </c>
      <c r="B36" s="187" t="s">
        <v>314</v>
      </c>
      <c r="C36" s="185" t="s">
        <v>204</v>
      </c>
      <c r="D36" s="186">
        <v>3370</v>
      </c>
      <c r="E36" s="186">
        <v>3370</v>
      </c>
      <c r="F36" s="232"/>
      <c r="G36" s="86"/>
      <c r="I36" s="86"/>
    </row>
    <row r="37" spans="1:9" s="88" customFormat="1">
      <c r="A37" s="242" t="s">
        <v>265</v>
      </c>
      <c r="B37" s="187" t="s">
        <v>315</v>
      </c>
      <c r="C37" s="185" t="s">
        <v>204</v>
      </c>
      <c r="D37" s="186">
        <f>2350+35</f>
        <v>2385</v>
      </c>
      <c r="E37" s="186">
        <f>2350+35</f>
        <v>2385</v>
      </c>
      <c r="F37" s="232"/>
      <c r="G37" s="86"/>
      <c r="I37" s="86"/>
    </row>
    <row r="38" spans="1:9" s="88" customFormat="1">
      <c r="A38" s="242" t="s">
        <v>265</v>
      </c>
      <c r="B38" s="187" t="s">
        <v>318</v>
      </c>
      <c r="C38" s="185" t="s">
        <v>204</v>
      </c>
      <c r="D38" s="186">
        <v>410</v>
      </c>
      <c r="E38" s="186">
        <v>410</v>
      </c>
      <c r="F38" s="232"/>
      <c r="G38" s="86"/>
      <c r="I38" s="86"/>
    </row>
    <row r="39" spans="1:9" s="88" customFormat="1">
      <c r="A39" s="242" t="s">
        <v>319</v>
      </c>
      <c r="B39" s="184" t="s">
        <v>320</v>
      </c>
      <c r="C39" s="185"/>
      <c r="D39" s="186"/>
      <c r="E39" s="186"/>
      <c r="F39" s="232"/>
      <c r="G39" s="86"/>
      <c r="I39" s="86"/>
    </row>
    <row r="40" spans="1:9" s="88" customFormat="1">
      <c r="A40" s="255" t="s">
        <v>265</v>
      </c>
      <c r="B40" s="187" t="s">
        <v>318</v>
      </c>
      <c r="C40" s="185" t="s">
        <v>204</v>
      </c>
      <c r="D40" s="186">
        <v>50</v>
      </c>
      <c r="E40" s="186">
        <v>50</v>
      </c>
      <c r="F40" s="232"/>
      <c r="G40" s="86"/>
      <c r="I40" s="86"/>
    </row>
    <row r="41" spans="1:9" s="88" customFormat="1">
      <c r="A41" s="229" t="s">
        <v>60</v>
      </c>
      <c r="B41" s="184" t="s">
        <v>321</v>
      </c>
      <c r="C41" s="185" t="s">
        <v>322</v>
      </c>
      <c r="D41" s="186"/>
      <c r="E41" s="186">
        <v>4</v>
      </c>
      <c r="F41" s="232"/>
      <c r="G41" s="86"/>
      <c r="I41" s="86"/>
    </row>
    <row r="42" spans="1:9" s="92" customFormat="1">
      <c r="A42" s="256">
        <v>6</v>
      </c>
      <c r="B42" s="188" t="s">
        <v>323</v>
      </c>
      <c r="C42" s="257"/>
      <c r="D42" s="258"/>
      <c r="E42" s="259"/>
      <c r="F42" s="81"/>
      <c r="G42" s="89"/>
      <c r="I42" s="90"/>
    </row>
    <row r="43" spans="1:9" s="93" customFormat="1">
      <c r="A43" s="256" t="s">
        <v>60</v>
      </c>
      <c r="B43" s="184" t="s">
        <v>217</v>
      </c>
      <c r="C43" s="185" t="s">
        <v>213</v>
      </c>
      <c r="D43" s="182">
        <v>99.97</v>
      </c>
      <c r="E43" s="186">
        <v>100</v>
      </c>
      <c r="F43" s="260"/>
      <c r="G43" s="89"/>
      <c r="I43" s="90"/>
    </row>
    <row r="44" spans="1:9" s="93" customFormat="1">
      <c r="A44" s="256" t="s">
        <v>60</v>
      </c>
      <c r="B44" s="184" t="s">
        <v>324</v>
      </c>
      <c r="C44" s="185" t="s">
        <v>213</v>
      </c>
      <c r="D44" s="182">
        <v>15.3</v>
      </c>
      <c r="E44" s="182">
        <v>15.3</v>
      </c>
      <c r="F44" s="260"/>
      <c r="G44" s="89"/>
      <c r="I44" s="90"/>
    </row>
    <row r="45" spans="1:9" s="93" customFormat="1" ht="31.2">
      <c r="A45" s="256"/>
      <c r="B45" s="261" t="s">
        <v>325</v>
      </c>
      <c r="C45" s="185" t="s">
        <v>213</v>
      </c>
      <c r="D45" s="182">
        <v>3.99</v>
      </c>
      <c r="E45" s="182">
        <v>3.99</v>
      </c>
      <c r="F45" s="260"/>
      <c r="G45" s="89"/>
      <c r="I45" s="90"/>
    </row>
    <row r="46" spans="1:9" s="93" customFormat="1">
      <c r="A46" s="256" t="s">
        <v>60</v>
      </c>
      <c r="B46" s="184" t="s">
        <v>326</v>
      </c>
      <c r="C46" s="185" t="s">
        <v>213</v>
      </c>
      <c r="D46" s="182">
        <v>8.2100000000000009</v>
      </c>
      <c r="E46" s="182">
        <f>D46</f>
        <v>8.2100000000000009</v>
      </c>
      <c r="F46" s="260"/>
      <c r="G46" s="89"/>
      <c r="I46" s="90"/>
    </row>
    <row r="47" spans="1:9" s="93" customFormat="1">
      <c r="A47" s="256" t="s">
        <v>60</v>
      </c>
      <c r="B47" s="262" t="s">
        <v>327</v>
      </c>
      <c r="C47" s="263" t="s">
        <v>328</v>
      </c>
      <c r="D47" s="182">
        <f>D48+D49+D50</f>
        <v>165</v>
      </c>
      <c r="E47" s="182">
        <v>165</v>
      </c>
      <c r="F47" s="260"/>
      <c r="G47" s="89"/>
      <c r="I47" s="90"/>
    </row>
    <row r="48" spans="1:9" s="93" customFormat="1">
      <c r="A48" s="256" t="s">
        <v>265</v>
      </c>
      <c r="B48" s="187" t="s">
        <v>329</v>
      </c>
      <c r="C48" s="185" t="s">
        <v>204</v>
      </c>
      <c r="D48" s="182">
        <v>100</v>
      </c>
      <c r="E48" s="182">
        <v>100</v>
      </c>
      <c r="F48" s="260"/>
      <c r="G48" s="89"/>
      <c r="I48" s="90"/>
    </row>
    <row r="49" spans="1:9" s="93" customFormat="1">
      <c r="A49" s="256" t="s">
        <v>265</v>
      </c>
      <c r="B49" s="187" t="s">
        <v>330</v>
      </c>
      <c r="C49" s="185" t="s">
        <v>204</v>
      </c>
      <c r="D49" s="182">
        <v>15</v>
      </c>
      <c r="E49" s="182">
        <v>15</v>
      </c>
      <c r="F49" s="260"/>
      <c r="G49" s="89"/>
      <c r="I49" s="90"/>
    </row>
    <row r="50" spans="1:9" s="93" customFormat="1">
      <c r="A50" s="256" t="s">
        <v>265</v>
      </c>
      <c r="B50" s="187" t="s">
        <v>331</v>
      </c>
      <c r="C50" s="185" t="s">
        <v>204</v>
      </c>
      <c r="D50" s="182">
        <v>50</v>
      </c>
      <c r="E50" s="182">
        <v>50</v>
      </c>
      <c r="F50" s="260"/>
      <c r="G50" s="89"/>
      <c r="I50" s="90"/>
    </row>
    <row r="51" spans="1:9" s="93" customFormat="1">
      <c r="A51" s="256" t="s">
        <v>60</v>
      </c>
      <c r="B51" s="262" t="s">
        <v>332</v>
      </c>
      <c r="C51" s="263" t="s">
        <v>333</v>
      </c>
      <c r="D51" s="182"/>
      <c r="E51" s="182">
        <v>10.69</v>
      </c>
      <c r="F51" s="260"/>
      <c r="G51" s="89"/>
      <c r="I51" s="90"/>
    </row>
    <row r="52" spans="1:9" s="95" customFormat="1">
      <c r="A52" s="256" t="s">
        <v>60</v>
      </c>
      <c r="B52" s="262" t="s">
        <v>334</v>
      </c>
      <c r="C52" s="263" t="s">
        <v>213</v>
      </c>
      <c r="D52" s="182"/>
      <c r="E52" s="182">
        <v>100</v>
      </c>
      <c r="F52" s="232"/>
      <c r="G52" s="94"/>
    </row>
    <row r="53" spans="1:9" s="95" customFormat="1">
      <c r="A53" s="256" t="s">
        <v>60</v>
      </c>
      <c r="B53" s="262" t="s">
        <v>335</v>
      </c>
      <c r="C53" s="263" t="s">
        <v>213</v>
      </c>
      <c r="D53" s="182"/>
      <c r="E53" s="182">
        <v>100</v>
      </c>
      <c r="F53" s="232"/>
      <c r="G53" s="94"/>
    </row>
    <row r="54" spans="1:9" s="84" customFormat="1">
      <c r="A54" s="256" t="s">
        <v>60</v>
      </c>
      <c r="B54" s="264" t="s">
        <v>336</v>
      </c>
      <c r="C54" s="263" t="s">
        <v>213</v>
      </c>
      <c r="D54" s="182"/>
      <c r="E54" s="182" t="s">
        <v>337</v>
      </c>
      <c r="F54" s="81"/>
      <c r="G54" s="83"/>
      <c r="I54" s="90"/>
    </row>
    <row r="55" spans="1:9" s="84" customFormat="1">
      <c r="A55" s="256" t="s">
        <v>60</v>
      </c>
      <c r="B55" s="264" t="s">
        <v>338</v>
      </c>
      <c r="C55" s="263" t="s">
        <v>213</v>
      </c>
      <c r="D55" s="182"/>
      <c r="E55" s="182" t="s">
        <v>339</v>
      </c>
      <c r="F55" s="81"/>
      <c r="G55" s="83"/>
      <c r="I55" s="90"/>
    </row>
    <row r="56" spans="1:9" s="96" customFormat="1">
      <c r="A56" s="225">
        <v>7</v>
      </c>
      <c r="B56" s="188" t="s">
        <v>340</v>
      </c>
      <c r="C56" s="257"/>
      <c r="D56" s="265"/>
      <c r="E56" s="265"/>
      <c r="F56" s="232"/>
      <c r="G56" s="94"/>
      <c r="I56" s="95"/>
    </row>
    <row r="57" spans="1:9" s="84" customFormat="1">
      <c r="A57" s="242" t="s">
        <v>60</v>
      </c>
      <c r="B57" s="187" t="s">
        <v>341</v>
      </c>
      <c r="C57" s="185" t="s">
        <v>213</v>
      </c>
      <c r="D57" s="182"/>
      <c r="E57" s="182">
        <v>100</v>
      </c>
      <c r="F57" s="266"/>
      <c r="G57" s="89"/>
      <c r="I57" s="90"/>
    </row>
    <row r="58" spans="1:9" s="84" customFormat="1">
      <c r="A58" s="242" t="s">
        <v>60</v>
      </c>
      <c r="B58" s="187" t="s">
        <v>342</v>
      </c>
      <c r="C58" s="185" t="s">
        <v>213</v>
      </c>
      <c r="D58" s="182"/>
      <c r="E58" s="182">
        <v>81</v>
      </c>
      <c r="F58" s="232"/>
      <c r="G58" s="89"/>
      <c r="I58" s="90"/>
    </row>
    <row r="59" spans="1:9" s="84" customFormat="1">
      <c r="A59" s="225">
        <v>8</v>
      </c>
      <c r="B59" s="188" t="s">
        <v>343</v>
      </c>
      <c r="C59" s="185" t="s">
        <v>213</v>
      </c>
      <c r="D59" s="182"/>
      <c r="E59" s="182">
        <v>98</v>
      </c>
      <c r="F59" s="232"/>
      <c r="G59" s="89"/>
      <c r="I59" s="90"/>
    </row>
    <row r="60" spans="1:9" s="84" customFormat="1">
      <c r="A60" s="225">
        <v>9</v>
      </c>
      <c r="B60" s="188" t="s">
        <v>344</v>
      </c>
      <c r="C60" s="185" t="s">
        <v>213</v>
      </c>
      <c r="D60" s="182"/>
      <c r="E60" s="182">
        <v>100</v>
      </c>
      <c r="F60" s="232"/>
      <c r="G60" s="89"/>
      <c r="I60" s="90"/>
    </row>
    <row r="61" spans="1:9" s="84" customFormat="1">
      <c r="A61" s="225">
        <v>10</v>
      </c>
      <c r="B61" s="188" t="s">
        <v>345</v>
      </c>
      <c r="C61" s="257"/>
      <c r="D61" s="267"/>
      <c r="E61" s="267"/>
      <c r="F61" s="232"/>
      <c r="G61" s="89"/>
      <c r="I61" s="90"/>
    </row>
    <row r="62" spans="1:9" s="84" customFormat="1">
      <c r="A62" s="268" t="s">
        <v>346</v>
      </c>
      <c r="B62" s="187" t="s">
        <v>218</v>
      </c>
      <c r="C62" s="185" t="s">
        <v>219</v>
      </c>
      <c r="D62" s="182">
        <v>11</v>
      </c>
      <c r="E62" s="182">
        <v>11</v>
      </c>
      <c r="F62" s="232"/>
      <c r="G62" s="89"/>
    </row>
    <row r="63" spans="1:9" s="84" customFormat="1">
      <c r="A63" s="225">
        <v>11</v>
      </c>
      <c r="B63" s="188" t="s">
        <v>347</v>
      </c>
      <c r="C63" s="257"/>
      <c r="D63" s="269"/>
      <c r="E63" s="269"/>
      <c r="F63" s="232"/>
      <c r="G63" s="89"/>
    </row>
    <row r="64" spans="1:9" s="96" customFormat="1" ht="31.2">
      <c r="A64" s="270" t="s">
        <v>60</v>
      </c>
      <c r="B64" s="271" t="s">
        <v>348</v>
      </c>
      <c r="C64" s="272" t="s">
        <v>213</v>
      </c>
      <c r="D64" s="182"/>
      <c r="E64" s="182">
        <v>81</v>
      </c>
      <c r="F64" s="273"/>
      <c r="G64" s="94"/>
    </row>
    <row r="65" spans="1:7" s="96" customFormat="1">
      <c r="A65" s="274">
        <v>12</v>
      </c>
      <c r="B65" s="188" t="s">
        <v>220</v>
      </c>
      <c r="C65" s="189"/>
      <c r="D65" s="190"/>
      <c r="E65" s="190"/>
      <c r="F65" s="273"/>
      <c r="G65" s="94"/>
    </row>
    <row r="66" spans="1:7" s="96" customFormat="1" ht="31.2">
      <c r="A66" s="189" t="s">
        <v>60</v>
      </c>
      <c r="B66" s="4" t="s">
        <v>221</v>
      </c>
      <c r="C66" s="189" t="s">
        <v>213</v>
      </c>
      <c r="D66" s="182"/>
      <c r="E66" s="182">
        <v>90</v>
      </c>
      <c r="F66" s="273"/>
      <c r="G66" s="94"/>
    </row>
    <row r="67" spans="1:7" s="98" customFormat="1">
      <c r="A67" s="189" t="s">
        <v>60</v>
      </c>
      <c r="B67" s="4" t="s">
        <v>222</v>
      </c>
      <c r="C67" s="189" t="s">
        <v>213</v>
      </c>
      <c r="D67" s="182"/>
      <c r="E67" s="182">
        <v>100</v>
      </c>
      <c r="F67" s="275"/>
      <c r="G67" s="97"/>
    </row>
    <row r="68" spans="1:7" s="99" customFormat="1" ht="31.2">
      <c r="A68" s="189" t="s">
        <v>60</v>
      </c>
      <c r="B68" s="4" t="s">
        <v>349</v>
      </c>
      <c r="C68" s="189" t="s">
        <v>213</v>
      </c>
      <c r="D68" s="182"/>
      <c r="E68" s="182">
        <v>82</v>
      </c>
      <c r="F68" s="276"/>
      <c r="G68" s="94"/>
    </row>
    <row r="69" spans="1:7" s="102" customFormat="1" ht="48.75" customHeight="1">
      <c r="A69" s="100"/>
      <c r="B69" s="658"/>
      <c r="C69" s="658"/>
      <c r="D69" s="658"/>
      <c r="E69" s="658"/>
      <c r="F69" s="658"/>
      <c r="G69" s="101"/>
    </row>
    <row r="70" spans="1:7" s="107" customFormat="1">
      <c r="A70" s="103"/>
      <c r="B70" s="104"/>
      <c r="C70" s="105"/>
      <c r="D70" s="105"/>
      <c r="E70" s="106"/>
      <c r="F70" s="105"/>
      <c r="G70" s="105"/>
    </row>
    <row r="71" spans="1:7" s="107" customFormat="1">
      <c r="A71" s="103"/>
      <c r="B71" s="104"/>
      <c r="C71" s="105"/>
      <c r="D71" s="105"/>
      <c r="E71" s="106"/>
      <c r="F71" s="105"/>
      <c r="G71" s="105"/>
    </row>
    <row r="72" spans="1:7" s="107" customFormat="1">
      <c r="A72" s="103"/>
      <c r="B72" s="104"/>
      <c r="C72" s="105"/>
      <c r="D72" s="105"/>
      <c r="E72" s="106"/>
      <c r="F72" s="105"/>
      <c r="G72" s="105"/>
    </row>
    <row r="73" spans="1:7" s="107" customFormat="1">
      <c r="A73" s="103"/>
      <c r="B73" s="104"/>
      <c r="C73" s="105"/>
      <c r="D73" s="105"/>
      <c r="E73" s="106"/>
      <c r="F73" s="105"/>
      <c r="G73" s="105"/>
    </row>
    <row r="74" spans="1:7" s="107" customFormat="1">
      <c r="A74" s="103"/>
      <c r="B74" s="104"/>
      <c r="C74" s="105"/>
      <c r="D74" s="105"/>
      <c r="E74" s="106"/>
      <c r="F74" s="105"/>
      <c r="G74" s="105"/>
    </row>
    <row r="75" spans="1:7" s="107" customFormat="1">
      <c r="A75" s="103"/>
      <c r="B75" s="104"/>
      <c r="C75" s="105"/>
      <c r="D75" s="105"/>
      <c r="E75" s="106"/>
      <c r="F75" s="105"/>
      <c r="G75" s="105"/>
    </row>
    <row r="76" spans="1:7" s="107" customFormat="1">
      <c r="A76" s="103"/>
      <c r="B76" s="104"/>
      <c r="C76" s="105"/>
      <c r="D76" s="105"/>
      <c r="E76" s="106"/>
      <c r="F76" s="105"/>
      <c r="G76" s="105"/>
    </row>
    <row r="77" spans="1:7" s="107" customFormat="1">
      <c r="A77" s="103"/>
      <c r="B77" s="104"/>
      <c r="C77" s="105"/>
      <c r="D77" s="105"/>
      <c r="E77" s="106"/>
      <c r="F77" s="105"/>
      <c r="G77" s="105"/>
    </row>
    <row r="78" spans="1:7" s="107" customFormat="1">
      <c r="A78" s="103"/>
      <c r="B78" s="104"/>
      <c r="C78" s="105"/>
      <c r="D78" s="105"/>
      <c r="E78" s="106"/>
      <c r="F78" s="105"/>
      <c r="G78" s="105"/>
    </row>
    <row r="79" spans="1:7" s="107" customFormat="1">
      <c r="A79" s="103"/>
      <c r="B79" s="104"/>
      <c r="C79" s="105"/>
      <c r="D79" s="105"/>
      <c r="E79" s="106"/>
      <c r="F79" s="105"/>
      <c r="G79" s="105"/>
    </row>
    <row r="80" spans="1:7" s="107" customFormat="1">
      <c r="A80" s="103"/>
      <c r="B80" s="104"/>
      <c r="C80" s="105"/>
      <c r="D80" s="105"/>
      <c r="E80" s="106"/>
      <c r="F80" s="105"/>
      <c r="G80" s="105"/>
    </row>
    <row r="81" spans="1:7" s="107" customFormat="1">
      <c r="A81" s="103"/>
      <c r="B81" s="104"/>
      <c r="C81" s="105"/>
      <c r="D81" s="105"/>
      <c r="E81" s="106"/>
      <c r="F81" s="105"/>
      <c r="G81" s="105"/>
    </row>
    <row r="82" spans="1:7" s="107" customFormat="1">
      <c r="A82" s="103"/>
      <c r="B82" s="104"/>
      <c r="C82" s="105"/>
      <c r="D82" s="105"/>
      <c r="E82" s="106"/>
      <c r="F82" s="105"/>
      <c r="G82" s="105"/>
    </row>
    <row r="83" spans="1:7" s="107" customFormat="1">
      <c r="A83" s="103"/>
      <c r="B83" s="104"/>
      <c r="C83" s="105"/>
      <c r="D83" s="105"/>
      <c r="E83" s="106"/>
      <c r="F83" s="105"/>
      <c r="G83" s="105"/>
    </row>
    <row r="84" spans="1:7" s="107" customFormat="1">
      <c r="A84" s="103"/>
      <c r="B84" s="104"/>
      <c r="C84" s="105"/>
      <c r="D84" s="105"/>
      <c r="E84" s="106"/>
      <c r="F84" s="105"/>
      <c r="G84" s="105"/>
    </row>
    <row r="85" spans="1:7" s="107" customFormat="1">
      <c r="A85" s="103"/>
      <c r="B85" s="104"/>
      <c r="C85" s="105"/>
      <c r="D85" s="105"/>
      <c r="E85" s="106"/>
      <c r="F85" s="105"/>
      <c r="G85" s="105"/>
    </row>
    <row r="86" spans="1:7" s="107" customFormat="1">
      <c r="A86" s="103"/>
      <c r="B86" s="104"/>
      <c r="C86" s="105"/>
      <c r="D86" s="105"/>
      <c r="E86" s="106"/>
      <c r="F86" s="105"/>
      <c r="G86" s="105"/>
    </row>
    <row r="87" spans="1:7" s="107" customFormat="1">
      <c r="A87" s="103"/>
      <c r="B87" s="104"/>
      <c r="C87" s="105"/>
      <c r="D87" s="105"/>
      <c r="E87" s="106"/>
      <c r="F87" s="105"/>
      <c r="G87" s="105"/>
    </row>
    <row r="88" spans="1:7" s="107" customFormat="1">
      <c r="A88" s="103"/>
      <c r="B88" s="104"/>
      <c r="C88" s="105"/>
      <c r="D88" s="105"/>
      <c r="E88" s="106"/>
      <c r="F88" s="105"/>
      <c r="G88" s="105"/>
    </row>
    <row r="89" spans="1:7" s="107" customFormat="1">
      <c r="A89" s="103"/>
      <c r="B89" s="104"/>
      <c r="C89" s="105"/>
      <c r="D89" s="105"/>
      <c r="E89" s="106"/>
      <c r="F89" s="105"/>
      <c r="G89" s="105"/>
    </row>
    <row r="90" spans="1:7" s="107" customFormat="1">
      <c r="A90" s="103"/>
      <c r="B90" s="104"/>
      <c r="C90" s="105"/>
      <c r="D90" s="105"/>
      <c r="E90" s="106"/>
      <c r="F90" s="105"/>
      <c r="G90" s="105"/>
    </row>
    <row r="91" spans="1:7" s="107" customFormat="1">
      <c r="A91" s="103"/>
      <c r="B91" s="104"/>
      <c r="C91" s="105"/>
      <c r="D91" s="105"/>
      <c r="E91" s="106"/>
      <c r="F91" s="105"/>
      <c r="G91" s="105"/>
    </row>
    <row r="92" spans="1:7">
      <c r="A92" s="108"/>
      <c r="B92" s="109"/>
      <c r="C92" s="110"/>
      <c r="D92" s="110"/>
      <c r="E92" s="111"/>
      <c r="F92" s="110"/>
      <c r="G92" s="110"/>
    </row>
    <row r="93" spans="1:7">
      <c r="A93" s="108"/>
      <c r="B93" s="109"/>
      <c r="C93" s="110"/>
      <c r="D93" s="110"/>
      <c r="E93" s="111"/>
      <c r="F93" s="110"/>
      <c r="G93" s="110"/>
    </row>
    <row r="94" spans="1:7">
      <c r="A94" s="108"/>
      <c r="B94" s="109"/>
      <c r="C94" s="110"/>
      <c r="D94" s="110"/>
      <c r="E94" s="111"/>
      <c r="F94" s="110"/>
      <c r="G94" s="110"/>
    </row>
    <row r="95" spans="1:7">
      <c r="A95" s="108"/>
      <c r="B95" s="109"/>
      <c r="C95" s="110"/>
      <c r="D95" s="110"/>
      <c r="E95" s="111"/>
      <c r="F95" s="110"/>
      <c r="G95" s="110"/>
    </row>
    <row r="96" spans="1:7">
      <c r="A96" s="108"/>
      <c r="B96" s="109"/>
      <c r="C96" s="110"/>
      <c r="D96" s="110"/>
      <c r="E96" s="111"/>
      <c r="F96" s="110"/>
      <c r="G96" s="110"/>
    </row>
    <row r="97" spans="1:7">
      <c r="A97" s="108"/>
      <c r="B97" s="109"/>
      <c r="C97" s="110"/>
      <c r="D97" s="110"/>
      <c r="E97" s="111"/>
      <c r="F97" s="110"/>
      <c r="G97" s="110"/>
    </row>
    <row r="98" spans="1:7">
      <c r="A98" s="108"/>
      <c r="B98" s="109"/>
      <c r="C98" s="110"/>
      <c r="D98" s="110"/>
      <c r="E98" s="111"/>
      <c r="F98" s="110"/>
      <c r="G98" s="110"/>
    </row>
    <row r="99" spans="1:7">
      <c r="A99" s="108"/>
      <c r="B99" s="109"/>
      <c r="C99" s="110"/>
      <c r="D99" s="110"/>
      <c r="E99" s="111"/>
      <c r="F99" s="110"/>
      <c r="G99" s="110"/>
    </row>
    <row r="100" spans="1:7">
      <c r="A100" s="108"/>
      <c r="B100" s="109"/>
      <c r="C100" s="110"/>
      <c r="D100" s="110"/>
      <c r="E100" s="111"/>
      <c r="F100" s="110"/>
      <c r="G100" s="110"/>
    </row>
    <row r="101" spans="1:7">
      <c r="A101" s="108"/>
      <c r="B101" s="109"/>
      <c r="C101" s="110"/>
      <c r="D101" s="110"/>
      <c r="E101" s="111"/>
      <c r="F101" s="110"/>
      <c r="G101" s="110"/>
    </row>
    <row r="102" spans="1:7">
      <c r="A102" s="108"/>
      <c r="B102" s="109"/>
      <c r="C102" s="110"/>
      <c r="D102" s="110"/>
      <c r="E102" s="111"/>
      <c r="F102" s="110"/>
      <c r="G102" s="110"/>
    </row>
    <row r="103" spans="1:7">
      <c r="A103" s="108"/>
      <c r="B103" s="109"/>
      <c r="C103" s="110"/>
      <c r="D103" s="110"/>
      <c r="E103" s="111"/>
      <c r="F103" s="110"/>
      <c r="G103" s="110"/>
    </row>
    <row r="104" spans="1:7">
      <c r="A104" s="108"/>
      <c r="B104" s="109"/>
      <c r="C104" s="110"/>
      <c r="D104" s="110"/>
      <c r="E104" s="111"/>
      <c r="F104" s="110"/>
      <c r="G104" s="110"/>
    </row>
    <row r="105" spans="1:7">
      <c r="A105" s="108"/>
      <c r="B105" s="109"/>
      <c r="C105" s="110"/>
      <c r="D105" s="110"/>
      <c r="E105" s="111"/>
      <c r="F105" s="110"/>
      <c r="G105" s="110"/>
    </row>
    <row r="106" spans="1:7">
      <c r="A106" s="108"/>
      <c r="B106" s="109"/>
      <c r="C106" s="110"/>
      <c r="D106" s="110"/>
      <c r="E106" s="111"/>
      <c r="F106" s="110"/>
      <c r="G106" s="110"/>
    </row>
    <row r="107" spans="1:7">
      <c r="A107" s="108"/>
      <c r="B107" s="109"/>
      <c r="C107" s="110"/>
      <c r="D107" s="110"/>
      <c r="E107" s="111"/>
      <c r="F107" s="110"/>
      <c r="G107" s="110"/>
    </row>
    <row r="108" spans="1:7">
      <c r="A108" s="108"/>
      <c r="B108" s="109"/>
      <c r="C108" s="110"/>
      <c r="D108" s="110"/>
      <c r="E108" s="111"/>
      <c r="F108" s="110"/>
      <c r="G108" s="110"/>
    </row>
    <row r="109" spans="1:7">
      <c r="A109" s="108"/>
      <c r="B109" s="109"/>
      <c r="C109" s="110"/>
      <c r="D109" s="110"/>
      <c r="E109" s="111"/>
      <c r="F109" s="110"/>
      <c r="G109" s="110"/>
    </row>
    <row r="110" spans="1:7">
      <c r="A110" s="108"/>
      <c r="B110" s="109"/>
      <c r="C110" s="110"/>
      <c r="D110" s="110"/>
      <c r="E110" s="111"/>
      <c r="F110" s="110"/>
      <c r="G110" s="110"/>
    </row>
    <row r="111" spans="1:7">
      <c r="A111" s="108"/>
      <c r="B111" s="109"/>
      <c r="C111" s="110"/>
      <c r="D111" s="110"/>
      <c r="E111" s="111"/>
      <c r="F111" s="110"/>
      <c r="G111" s="110"/>
    </row>
    <row r="112" spans="1:7">
      <c r="A112" s="108"/>
      <c r="B112" s="109"/>
      <c r="C112" s="110"/>
      <c r="D112" s="110"/>
      <c r="E112" s="111"/>
      <c r="F112" s="110"/>
      <c r="G112" s="110"/>
    </row>
    <row r="113" spans="1:7">
      <c r="A113" s="108"/>
      <c r="B113" s="109"/>
      <c r="C113" s="110"/>
      <c r="D113" s="110"/>
      <c r="E113" s="111"/>
      <c r="F113" s="110"/>
      <c r="G113" s="110"/>
    </row>
    <row r="114" spans="1:7">
      <c r="A114" s="108"/>
      <c r="B114" s="109"/>
      <c r="C114" s="110"/>
      <c r="D114" s="110"/>
      <c r="E114" s="111"/>
      <c r="F114" s="110"/>
      <c r="G114" s="110"/>
    </row>
    <row r="115" spans="1:7">
      <c r="A115" s="108"/>
      <c r="B115" s="109"/>
      <c r="C115" s="110"/>
      <c r="D115" s="110"/>
      <c r="E115" s="111"/>
      <c r="F115" s="110"/>
      <c r="G115" s="110"/>
    </row>
    <row r="116" spans="1:7">
      <c r="A116" s="108"/>
      <c r="B116" s="109"/>
      <c r="C116" s="110"/>
      <c r="D116" s="110"/>
      <c r="E116" s="111"/>
      <c r="F116" s="110"/>
      <c r="G116" s="110"/>
    </row>
    <row r="117" spans="1:7">
      <c r="A117" s="108"/>
      <c r="B117" s="109"/>
      <c r="C117" s="110"/>
      <c r="D117" s="110"/>
      <c r="E117" s="111"/>
      <c r="F117" s="110"/>
      <c r="G117" s="110"/>
    </row>
    <row r="118" spans="1:7">
      <c r="A118" s="108"/>
      <c r="B118" s="109"/>
      <c r="C118" s="110"/>
      <c r="D118" s="110"/>
      <c r="E118" s="111"/>
      <c r="F118" s="110"/>
      <c r="G118" s="110"/>
    </row>
    <row r="119" spans="1:7">
      <c r="A119" s="108"/>
      <c r="B119" s="109"/>
      <c r="C119" s="110"/>
      <c r="D119" s="110"/>
      <c r="E119" s="111"/>
      <c r="F119" s="110"/>
      <c r="G119" s="110"/>
    </row>
    <row r="120" spans="1:7">
      <c r="A120" s="108"/>
      <c r="B120" s="109"/>
      <c r="C120" s="110"/>
      <c r="D120" s="110"/>
      <c r="E120" s="111"/>
      <c r="F120" s="110"/>
      <c r="G120" s="110"/>
    </row>
    <row r="121" spans="1:7">
      <c r="A121" s="108"/>
      <c r="B121" s="109"/>
      <c r="C121" s="110"/>
      <c r="D121" s="110"/>
      <c r="E121" s="111"/>
      <c r="F121" s="110"/>
      <c r="G121" s="110"/>
    </row>
    <row r="122" spans="1:7">
      <c r="A122" s="108"/>
      <c r="B122" s="109"/>
      <c r="C122" s="110"/>
      <c r="D122" s="110"/>
      <c r="E122" s="111"/>
      <c r="F122" s="110"/>
      <c r="G122" s="110"/>
    </row>
    <row r="123" spans="1:7">
      <c r="A123" s="108"/>
      <c r="B123" s="109"/>
      <c r="C123" s="110"/>
      <c r="D123" s="110"/>
      <c r="E123" s="111"/>
      <c r="F123" s="110"/>
      <c r="G123" s="110"/>
    </row>
    <row r="124" spans="1:7">
      <c r="A124" s="108"/>
      <c r="B124" s="109"/>
      <c r="C124" s="110"/>
      <c r="D124" s="110"/>
      <c r="E124" s="111"/>
      <c r="F124" s="110"/>
      <c r="G124" s="110"/>
    </row>
    <row r="125" spans="1:7">
      <c r="A125" s="108"/>
      <c r="B125" s="109"/>
      <c r="C125" s="110"/>
      <c r="D125" s="110"/>
      <c r="E125" s="111"/>
      <c r="F125" s="110"/>
      <c r="G125" s="110"/>
    </row>
    <row r="126" spans="1:7">
      <c r="A126" s="108"/>
      <c r="B126" s="109"/>
      <c r="C126" s="110"/>
      <c r="D126" s="110"/>
      <c r="E126" s="111"/>
      <c r="F126" s="110"/>
      <c r="G126" s="110"/>
    </row>
    <row r="127" spans="1:7">
      <c r="A127" s="108"/>
      <c r="B127" s="109"/>
      <c r="C127" s="110"/>
      <c r="D127" s="110"/>
      <c r="E127" s="111"/>
      <c r="F127" s="110"/>
      <c r="G127" s="110"/>
    </row>
    <row r="128" spans="1:7">
      <c r="A128" s="108"/>
      <c r="B128" s="109"/>
      <c r="C128" s="110"/>
      <c r="D128" s="110"/>
      <c r="E128" s="111"/>
      <c r="F128" s="110"/>
      <c r="G128" s="110"/>
    </row>
    <row r="129" spans="1:7">
      <c r="A129" s="108"/>
      <c r="B129" s="109"/>
      <c r="C129" s="110"/>
      <c r="D129" s="110"/>
      <c r="E129" s="111"/>
      <c r="F129" s="110"/>
      <c r="G129" s="110"/>
    </row>
    <row r="130" spans="1:7">
      <c r="A130" s="108"/>
      <c r="B130" s="109"/>
      <c r="C130" s="110"/>
      <c r="D130" s="110"/>
      <c r="E130" s="111"/>
      <c r="F130" s="110"/>
      <c r="G130" s="110"/>
    </row>
    <row r="131" spans="1:7">
      <c r="A131" s="108"/>
      <c r="B131" s="109"/>
      <c r="C131" s="110"/>
      <c r="D131" s="110"/>
      <c r="E131" s="111"/>
      <c r="F131" s="110"/>
      <c r="G131" s="110"/>
    </row>
    <row r="132" spans="1:7">
      <c r="A132" s="108"/>
      <c r="B132" s="109"/>
      <c r="C132" s="110"/>
      <c r="D132" s="110"/>
      <c r="E132" s="111"/>
      <c r="F132" s="110"/>
      <c r="G132" s="110"/>
    </row>
    <row r="133" spans="1:7">
      <c r="A133" s="108"/>
      <c r="B133" s="109"/>
      <c r="C133" s="110"/>
      <c r="D133" s="110"/>
      <c r="E133" s="111"/>
      <c r="F133" s="110"/>
      <c r="G133" s="110"/>
    </row>
    <row r="134" spans="1:7">
      <c r="A134" s="108"/>
      <c r="B134" s="109"/>
      <c r="C134" s="110"/>
      <c r="D134" s="110"/>
      <c r="E134" s="111"/>
      <c r="F134" s="110"/>
      <c r="G134" s="110"/>
    </row>
    <row r="135" spans="1:7">
      <c r="A135" s="108"/>
      <c r="B135" s="109"/>
      <c r="C135" s="110"/>
      <c r="D135" s="110"/>
      <c r="E135" s="111"/>
      <c r="F135" s="110"/>
      <c r="G135" s="110"/>
    </row>
    <row r="136" spans="1:7">
      <c r="A136" s="108"/>
      <c r="B136" s="109"/>
      <c r="C136" s="110"/>
      <c r="D136" s="110"/>
      <c r="E136" s="111"/>
      <c r="F136" s="110"/>
      <c r="G136" s="110"/>
    </row>
    <row r="137" spans="1:7">
      <c r="A137" s="108"/>
      <c r="B137" s="109"/>
      <c r="C137" s="110"/>
      <c r="D137" s="110"/>
      <c r="E137" s="111"/>
      <c r="F137" s="110"/>
      <c r="G137" s="110"/>
    </row>
    <row r="138" spans="1:7">
      <c r="A138" s="108"/>
      <c r="B138" s="109"/>
      <c r="C138" s="110"/>
      <c r="D138" s="110"/>
      <c r="E138" s="111"/>
      <c r="F138" s="110"/>
      <c r="G138" s="110"/>
    </row>
    <row r="139" spans="1:7">
      <c r="A139" s="108"/>
      <c r="B139" s="109"/>
      <c r="C139" s="110"/>
      <c r="D139" s="110"/>
      <c r="E139" s="111"/>
      <c r="F139" s="110"/>
      <c r="G139" s="110"/>
    </row>
    <row r="140" spans="1:7">
      <c r="A140" s="108"/>
      <c r="B140" s="109"/>
      <c r="C140" s="110"/>
      <c r="D140" s="110"/>
      <c r="E140" s="111"/>
      <c r="F140" s="110"/>
      <c r="G140" s="110"/>
    </row>
    <row r="141" spans="1:7">
      <c r="A141" s="108"/>
      <c r="B141" s="109"/>
      <c r="C141" s="110"/>
      <c r="D141" s="110"/>
      <c r="E141" s="111"/>
      <c r="F141" s="110"/>
      <c r="G141" s="110"/>
    </row>
    <row r="142" spans="1:7">
      <c r="A142" s="108"/>
      <c r="B142" s="109"/>
      <c r="C142" s="110"/>
      <c r="D142" s="110"/>
      <c r="E142" s="111"/>
      <c r="F142" s="110"/>
      <c r="G142" s="110"/>
    </row>
    <row r="143" spans="1:7">
      <c r="A143" s="108"/>
      <c r="B143" s="109"/>
      <c r="C143" s="110"/>
      <c r="D143" s="110"/>
      <c r="E143" s="111"/>
      <c r="F143" s="110"/>
      <c r="G143" s="110"/>
    </row>
    <row r="144" spans="1:7">
      <c r="A144" s="108"/>
      <c r="B144" s="109"/>
      <c r="C144" s="110"/>
      <c r="D144" s="110"/>
      <c r="E144" s="111"/>
      <c r="F144" s="110"/>
      <c r="G144" s="110"/>
    </row>
    <row r="145" spans="1:7">
      <c r="A145" s="108"/>
      <c r="B145" s="109"/>
      <c r="C145" s="110"/>
      <c r="D145" s="110"/>
      <c r="E145" s="111"/>
      <c r="F145" s="110"/>
      <c r="G145" s="110"/>
    </row>
    <row r="146" spans="1:7">
      <c r="A146" s="108"/>
      <c r="B146" s="109"/>
      <c r="C146" s="110"/>
      <c r="D146" s="110"/>
      <c r="E146" s="111"/>
      <c r="F146" s="110"/>
      <c r="G146" s="110"/>
    </row>
    <row r="147" spans="1:7">
      <c r="A147" s="108"/>
      <c r="B147" s="109"/>
      <c r="C147" s="110"/>
      <c r="D147" s="110"/>
      <c r="E147" s="111"/>
      <c r="F147" s="110"/>
      <c r="G147" s="110"/>
    </row>
    <row r="148" spans="1:7">
      <c r="A148" s="108"/>
      <c r="B148" s="109"/>
      <c r="C148" s="110"/>
      <c r="D148" s="110"/>
      <c r="E148" s="111"/>
      <c r="F148" s="110"/>
      <c r="G148" s="110"/>
    </row>
    <row r="149" spans="1:7">
      <c r="A149" s="108"/>
      <c r="B149" s="109"/>
      <c r="C149" s="110"/>
      <c r="D149" s="110"/>
      <c r="E149" s="111"/>
      <c r="F149" s="110"/>
      <c r="G149" s="110"/>
    </row>
    <row r="150" spans="1:7">
      <c r="A150" s="108"/>
      <c r="B150" s="109"/>
      <c r="C150" s="110"/>
      <c r="D150" s="110"/>
      <c r="E150" s="111"/>
      <c r="F150" s="110"/>
      <c r="G150" s="110"/>
    </row>
    <row r="151" spans="1:7">
      <c r="A151" s="108"/>
      <c r="B151" s="109"/>
      <c r="C151" s="110"/>
      <c r="D151" s="110"/>
      <c r="E151" s="111"/>
      <c r="F151" s="110"/>
      <c r="G151" s="110"/>
    </row>
    <row r="152" spans="1:7">
      <c r="A152" s="108"/>
      <c r="B152" s="109"/>
      <c r="C152" s="110"/>
      <c r="D152" s="110"/>
      <c r="E152" s="111"/>
      <c r="F152" s="110"/>
      <c r="G152" s="110"/>
    </row>
    <row r="153" spans="1:7">
      <c r="A153" s="108"/>
      <c r="B153" s="109"/>
      <c r="C153" s="110"/>
      <c r="D153" s="110"/>
      <c r="E153" s="111"/>
      <c r="F153" s="110"/>
      <c r="G153" s="110"/>
    </row>
    <row r="154" spans="1:7">
      <c r="A154" s="108"/>
      <c r="B154" s="109"/>
      <c r="C154" s="110"/>
      <c r="D154" s="110"/>
      <c r="E154" s="111"/>
      <c r="F154" s="110"/>
      <c r="G154" s="110"/>
    </row>
    <row r="155" spans="1:7">
      <c r="A155" s="108"/>
      <c r="B155" s="109"/>
      <c r="C155" s="110"/>
      <c r="D155" s="110"/>
      <c r="E155" s="111"/>
      <c r="F155" s="110"/>
      <c r="G155" s="110"/>
    </row>
    <row r="156" spans="1:7">
      <c r="A156" s="108"/>
      <c r="B156" s="109"/>
      <c r="C156" s="110"/>
      <c r="D156" s="110"/>
      <c r="E156" s="111"/>
      <c r="F156" s="110"/>
      <c r="G156" s="110"/>
    </row>
    <row r="157" spans="1:7">
      <c r="A157" s="108"/>
      <c r="B157" s="109"/>
      <c r="C157" s="110"/>
      <c r="D157" s="110"/>
      <c r="E157" s="111"/>
      <c r="F157" s="110"/>
      <c r="G157" s="110"/>
    </row>
    <row r="158" spans="1:7">
      <c r="A158" s="108"/>
      <c r="B158" s="109"/>
      <c r="C158" s="110"/>
      <c r="D158" s="110"/>
      <c r="E158" s="111"/>
      <c r="F158" s="110"/>
      <c r="G158" s="110"/>
    </row>
    <row r="159" spans="1:7">
      <c r="A159" s="108"/>
      <c r="B159" s="109"/>
      <c r="C159" s="110"/>
      <c r="D159" s="110"/>
      <c r="E159" s="111"/>
      <c r="F159" s="110"/>
      <c r="G159" s="110"/>
    </row>
    <row r="160" spans="1:7">
      <c r="A160" s="108"/>
      <c r="B160" s="109"/>
      <c r="C160" s="110"/>
      <c r="D160" s="110"/>
      <c r="E160" s="111"/>
      <c r="F160" s="110"/>
      <c r="G160" s="110"/>
    </row>
    <row r="161" spans="1:7">
      <c r="A161" s="108"/>
      <c r="B161" s="109"/>
      <c r="C161" s="110"/>
      <c r="D161" s="110"/>
      <c r="E161" s="111"/>
      <c r="F161" s="110"/>
      <c r="G161" s="110"/>
    </row>
    <row r="162" spans="1:7">
      <c r="A162" s="108"/>
      <c r="B162" s="109"/>
      <c r="C162" s="110"/>
      <c r="D162" s="110"/>
      <c r="E162" s="111"/>
      <c r="F162" s="110"/>
      <c r="G162" s="110"/>
    </row>
    <row r="163" spans="1:7">
      <c r="A163" s="108"/>
      <c r="B163" s="109"/>
      <c r="C163" s="110"/>
      <c r="D163" s="110"/>
      <c r="E163" s="111"/>
      <c r="F163" s="110"/>
      <c r="G163" s="110"/>
    </row>
    <row r="164" spans="1:7">
      <c r="A164" s="108"/>
      <c r="B164" s="109"/>
      <c r="C164" s="110"/>
      <c r="D164" s="110"/>
      <c r="E164" s="111"/>
      <c r="F164" s="110"/>
      <c r="G164" s="110"/>
    </row>
    <row r="165" spans="1:7">
      <c r="A165" s="108"/>
      <c r="B165" s="109"/>
      <c r="C165" s="110"/>
      <c r="D165" s="110"/>
      <c r="E165" s="111"/>
      <c r="F165" s="110"/>
      <c r="G165" s="110"/>
    </row>
    <row r="166" spans="1:7">
      <c r="A166" s="108"/>
      <c r="B166" s="109"/>
      <c r="C166" s="110"/>
      <c r="D166" s="110"/>
      <c r="E166" s="111"/>
      <c r="F166" s="110"/>
      <c r="G166" s="110"/>
    </row>
    <row r="167" spans="1:7">
      <c r="A167" s="108"/>
      <c r="B167" s="109"/>
      <c r="C167" s="110"/>
      <c r="D167" s="110"/>
      <c r="E167" s="111"/>
      <c r="F167" s="110"/>
      <c r="G167" s="110"/>
    </row>
    <row r="168" spans="1:7">
      <c r="A168" s="108"/>
      <c r="B168" s="109"/>
      <c r="C168" s="110"/>
      <c r="D168" s="110"/>
      <c r="E168" s="111"/>
      <c r="F168" s="110"/>
      <c r="G168" s="110"/>
    </row>
    <row r="169" spans="1:7">
      <c r="A169" s="108"/>
      <c r="B169" s="109"/>
      <c r="C169" s="110"/>
      <c r="D169" s="110"/>
      <c r="E169" s="111"/>
      <c r="F169" s="110"/>
      <c r="G169" s="110"/>
    </row>
    <row r="170" spans="1:7">
      <c r="A170" s="108"/>
      <c r="B170" s="109"/>
      <c r="C170" s="110"/>
      <c r="D170" s="110"/>
      <c r="E170" s="111"/>
      <c r="F170" s="110"/>
      <c r="G170" s="110"/>
    </row>
    <row r="171" spans="1:7">
      <c r="A171" s="108"/>
      <c r="B171" s="109"/>
      <c r="C171" s="110"/>
      <c r="D171" s="110"/>
      <c r="E171" s="111"/>
      <c r="F171" s="110"/>
      <c r="G171" s="110"/>
    </row>
    <row r="172" spans="1:7">
      <c r="A172" s="108"/>
      <c r="B172" s="109"/>
      <c r="C172" s="110"/>
      <c r="D172" s="110"/>
      <c r="E172" s="111"/>
      <c r="F172" s="110"/>
      <c r="G172" s="110"/>
    </row>
    <row r="173" spans="1:7">
      <c r="A173" s="108"/>
      <c r="B173" s="109"/>
      <c r="C173" s="110"/>
      <c r="D173" s="110"/>
      <c r="E173" s="111"/>
      <c r="F173" s="110"/>
      <c r="G173" s="110"/>
    </row>
    <row r="174" spans="1:7">
      <c r="A174" s="108"/>
      <c r="B174" s="109"/>
      <c r="C174" s="110"/>
      <c r="D174" s="110"/>
      <c r="E174" s="111"/>
      <c r="F174" s="110"/>
      <c r="G174" s="110"/>
    </row>
    <row r="175" spans="1:7">
      <c r="A175" s="108"/>
      <c r="B175" s="109"/>
      <c r="C175" s="110"/>
      <c r="D175" s="110"/>
      <c r="E175" s="111"/>
      <c r="F175" s="110"/>
      <c r="G175" s="110"/>
    </row>
    <row r="176" spans="1:7">
      <c r="A176" s="108"/>
      <c r="B176" s="109"/>
      <c r="C176" s="110"/>
      <c r="D176" s="110"/>
      <c r="E176" s="111"/>
      <c r="F176" s="110"/>
      <c r="G176" s="110"/>
    </row>
    <row r="177" spans="1:7">
      <c r="A177" s="108"/>
      <c r="B177" s="109"/>
      <c r="C177" s="110"/>
      <c r="D177" s="110"/>
      <c r="E177" s="111"/>
      <c r="F177" s="110"/>
      <c r="G177" s="110"/>
    </row>
    <row r="178" spans="1:7">
      <c r="A178" s="108"/>
      <c r="B178" s="109"/>
      <c r="C178" s="110"/>
      <c r="D178" s="110"/>
      <c r="E178" s="111"/>
      <c r="F178" s="110"/>
      <c r="G178" s="110"/>
    </row>
    <row r="179" spans="1:7">
      <c r="A179" s="108"/>
      <c r="B179" s="109"/>
      <c r="C179" s="110"/>
      <c r="D179" s="110"/>
      <c r="E179" s="111"/>
      <c r="F179" s="110"/>
      <c r="G179" s="110"/>
    </row>
    <row r="180" spans="1:7">
      <c r="A180" s="108"/>
      <c r="B180" s="109"/>
      <c r="C180" s="110"/>
      <c r="D180" s="110"/>
      <c r="E180" s="111"/>
      <c r="F180" s="110"/>
      <c r="G180" s="110"/>
    </row>
    <row r="181" spans="1:7">
      <c r="A181" s="108"/>
      <c r="B181" s="109"/>
      <c r="C181" s="110"/>
      <c r="D181" s="110"/>
      <c r="E181" s="111"/>
      <c r="F181" s="110"/>
      <c r="G181" s="110"/>
    </row>
    <row r="182" spans="1:7">
      <c r="A182" s="108"/>
      <c r="B182" s="109"/>
      <c r="C182" s="110"/>
      <c r="D182" s="110"/>
      <c r="E182" s="111"/>
      <c r="F182" s="110"/>
      <c r="G182" s="110"/>
    </row>
    <row r="183" spans="1:7">
      <c r="A183" s="108"/>
      <c r="B183" s="109"/>
      <c r="C183" s="110"/>
      <c r="D183" s="110"/>
      <c r="E183" s="111"/>
      <c r="F183" s="110"/>
      <c r="G183" s="110"/>
    </row>
    <row r="184" spans="1:7">
      <c r="A184" s="108"/>
      <c r="B184" s="109"/>
      <c r="C184" s="110"/>
      <c r="D184" s="110"/>
      <c r="E184" s="111"/>
      <c r="F184" s="110"/>
      <c r="G184" s="110"/>
    </row>
    <row r="185" spans="1:7">
      <c r="A185" s="108"/>
      <c r="B185" s="109"/>
      <c r="C185" s="110"/>
      <c r="D185" s="110"/>
      <c r="E185" s="111"/>
      <c r="F185" s="110"/>
      <c r="G185" s="110"/>
    </row>
    <row r="186" spans="1:7">
      <c r="A186" s="108"/>
      <c r="B186" s="109"/>
      <c r="C186" s="110"/>
      <c r="D186" s="110"/>
      <c r="E186" s="111"/>
      <c r="F186" s="110"/>
      <c r="G186" s="110"/>
    </row>
    <row r="187" spans="1:7">
      <c r="A187" s="108"/>
      <c r="B187" s="109"/>
      <c r="C187" s="110"/>
      <c r="D187" s="110"/>
      <c r="E187" s="111"/>
      <c r="F187" s="110"/>
      <c r="G187" s="110"/>
    </row>
    <row r="188" spans="1:7">
      <c r="A188" s="108"/>
      <c r="B188" s="109"/>
      <c r="C188" s="110"/>
      <c r="D188" s="110"/>
      <c r="E188" s="111"/>
      <c r="F188" s="110"/>
      <c r="G188" s="110"/>
    </row>
    <row r="189" spans="1:7">
      <c r="A189" s="108"/>
      <c r="B189" s="109"/>
      <c r="C189" s="110"/>
      <c r="D189" s="110"/>
      <c r="E189" s="111"/>
      <c r="F189" s="110"/>
      <c r="G189" s="110"/>
    </row>
    <row r="190" spans="1:7">
      <c r="A190" s="108"/>
      <c r="B190" s="109"/>
      <c r="C190" s="110"/>
      <c r="D190" s="110"/>
      <c r="E190" s="111"/>
      <c r="F190" s="110"/>
      <c r="G190" s="110"/>
    </row>
    <row r="191" spans="1:7">
      <c r="A191" s="108"/>
      <c r="B191" s="109"/>
      <c r="C191" s="110"/>
      <c r="D191" s="110"/>
      <c r="E191" s="111"/>
      <c r="F191" s="110"/>
      <c r="G191" s="110"/>
    </row>
    <row r="192" spans="1:7">
      <c r="A192" s="108"/>
      <c r="B192" s="109"/>
      <c r="C192" s="110"/>
      <c r="D192" s="110"/>
      <c r="E192" s="111"/>
      <c r="F192" s="110"/>
      <c r="G192" s="110"/>
    </row>
    <row r="193" spans="1:7">
      <c r="A193" s="108"/>
      <c r="B193" s="109"/>
      <c r="C193" s="110"/>
      <c r="D193" s="110"/>
      <c r="E193" s="111"/>
      <c r="F193" s="110"/>
      <c r="G193" s="110"/>
    </row>
    <row r="194" spans="1:7">
      <c r="A194" s="108"/>
      <c r="B194" s="109"/>
      <c r="C194" s="110"/>
      <c r="D194" s="110"/>
      <c r="E194" s="111"/>
      <c r="F194" s="110"/>
      <c r="G194" s="110"/>
    </row>
    <row r="195" spans="1:7">
      <c r="A195" s="108"/>
      <c r="B195" s="109"/>
      <c r="C195" s="110"/>
      <c r="D195" s="110"/>
      <c r="E195" s="111"/>
      <c r="F195" s="110"/>
      <c r="G195" s="110"/>
    </row>
    <row r="196" spans="1:7">
      <c r="A196" s="108"/>
      <c r="B196" s="109"/>
      <c r="C196" s="110"/>
      <c r="D196" s="110"/>
      <c r="E196" s="111"/>
      <c r="F196" s="110"/>
      <c r="G196" s="110"/>
    </row>
    <row r="197" spans="1:7">
      <c r="A197" s="108"/>
      <c r="B197" s="109"/>
      <c r="C197" s="110"/>
      <c r="D197" s="110"/>
      <c r="E197" s="111"/>
      <c r="F197" s="110"/>
      <c r="G197" s="110"/>
    </row>
    <row r="198" spans="1:7">
      <c r="A198" s="108"/>
      <c r="B198" s="109"/>
      <c r="C198" s="110"/>
      <c r="D198" s="110"/>
      <c r="E198" s="111"/>
      <c r="F198" s="110"/>
      <c r="G198" s="110"/>
    </row>
    <row r="199" spans="1:7">
      <c r="A199" s="108"/>
      <c r="B199" s="109"/>
      <c r="C199" s="110"/>
      <c r="D199" s="110"/>
      <c r="E199" s="111"/>
      <c r="F199" s="110"/>
      <c r="G199" s="110"/>
    </row>
    <row r="200" spans="1:7">
      <c r="A200" s="108"/>
      <c r="B200" s="109"/>
      <c r="C200" s="110"/>
      <c r="D200" s="110"/>
      <c r="E200" s="111"/>
      <c r="F200" s="110"/>
      <c r="G200" s="110"/>
    </row>
    <row r="201" spans="1:7">
      <c r="A201" s="108"/>
      <c r="B201" s="109"/>
      <c r="C201" s="110"/>
      <c r="D201" s="110"/>
      <c r="E201" s="111"/>
      <c r="F201" s="110"/>
      <c r="G201" s="110"/>
    </row>
    <row r="202" spans="1:7">
      <c r="A202" s="108"/>
      <c r="B202" s="109"/>
      <c r="C202" s="110"/>
      <c r="D202" s="110"/>
      <c r="E202" s="111"/>
      <c r="F202" s="110"/>
      <c r="G202" s="110"/>
    </row>
    <row r="203" spans="1:7">
      <c r="A203" s="108"/>
      <c r="B203" s="109"/>
      <c r="C203" s="110"/>
      <c r="D203" s="110"/>
      <c r="E203" s="111"/>
      <c r="F203" s="110"/>
      <c r="G203" s="110"/>
    </row>
    <row r="204" spans="1:7">
      <c r="A204" s="108"/>
      <c r="B204" s="109"/>
      <c r="C204" s="110"/>
      <c r="D204" s="110"/>
      <c r="E204" s="111"/>
      <c r="F204" s="110"/>
      <c r="G204" s="110"/>
    </row>
    <row r="205" spans="1:7">
      <c r="A205" s="108"/>
      <c r="B205" s="109"/>
      <c r="C205" s="110"/>
      <c r="D205" s="110"/>
      <c r="E205" s="111"/>
      <c r="F205" s="110"/>
      <c r="G205" s="110"/>
    </row>
    <row r="206" spans="1:7">
      <c r="A206" s="108"/>
      <c r="B206" s="109"/>
      <c r="C206" s="110"/>
      <c r="D206" s="110"/>
      <c r="E206" s="111"/>
      <c r="F206" s="110"/>
      <c r="G206" s="110"/>
    </row>
    <row r="207" spans="1:7">
      <c r="A207" s="108"/>
      <c r="B207" s="109"/>
      <c r="C207" s="110"/>
      <c r="D207" s="110"/>
      <c r="E207" s="111"/>
      <c r="F207" s="110"/>
      <c r="G207" s="110"/>
    </row>
    <row r="208" spans="1:7">
      <c r="A208" s="108"/>
      <c r="B208" s="109"/>
      <c r="C208" s="110"/>
      <c r="D208" s="110"/>
      <c r="E208" s="111"/>
      <c r="F208" s="110"/>
      <c r="G208" s="110"/>
    </row>
    <row r="209" spans="1:7">
      <c r="A209" s="108"/>
      <c r="B209" s="109"/>
      <c r="C209" s="110"/>
      <c r="D209" s="110"/>
      <c r="E209" s="111"/>
      <c r="F209" s="110"/>
      <c r="G209" s="110"/>
    </row>
    <row r="210" spans="1:7">
      <c r="A210" s="108"/>
      <c r="B210" s="109"/>
      <c r="C210" s="110"/>
      <c r="D210" s="110"/>
      <c r="E210" s="111"/>
      <c r="F210" s="110"/>
      <c r="G210" s="110"/>
    </row>
    <row r="211" spans="1:7">
      <c r="A211" s="108"/>
      <c r="B211" s="109"/>
      <c r="C211" s="110"/>
      <c r="D211" s="110"/>
      <c r="E211" s="111"/>
      <c r="F211" s="110"/>
      <c r="G211" s="110"/>
    </row>
    <row r="212" spans="1:7">
      <c r="A212" s="108"/>
      <c r="B212" s="109"/>
      <c r="C212" s="110"/>
      <c r="D212" s="110"/>
      <c r="E212" s="111"/>
      <c r="F212" s="110"/>
      <c r="G212" s="110"/>
    </row>
    <row r="213" spans="1:7">
      <c r="A213" s="108"/>
      <c r="B213" s="109"/>
      <c r="C213" s="110"/>
      <c r="D213" s="110"/>
      <c r="E213" s="111"/>
      <c r="F213" s="110"/>
      <c r="G213" s="110"/>
    </row>
    <row r="214" spans="1:7">
      <c r="A214" s="108"/>
      <c r="B214" s="109"/>
      <c r="C214" s="110"/>
      <c r="D214" s="110"/>
      <c r="E214" s="111"/>
      <c r="F214" s="110"/>
      <c r="G214" s="110"/>
    </row>
    <row r="215" spans="1:7">
      <c r="A215" s="108"/>
      <c r="B215" s="109"/>
      <c r="C215" s="110"/>
      <c r="D215" s="110"/>
      <c r="E215" s="111"/>
      <c r="F215" s="110"/>
      <c r="G215" s="110"/>
    </row>
    <row r="216" spans="1:7">
      <c r="A216" s="108"/>
      <c r="B216" s="109"/>
      <c r="C216" s="110"/>
      <c r="D216" s="110"/>
      <c r="E216" s="111"/>
      <c r="F216" s="110"/>
      <c r="G216" s="110"/>
    </row>
    <row r="217" spans="1:7">
      <c r="A217" s="108"/>
      <c r="B217" s="109"/>
      <c r="C217" s="110"/>
      <c r="D217" s="110"/>
      <c r="E217" s="111"/>
      <c r="F217" s="110"/>
      <c r="G217" s="110"/>
    </row>
    <row r="218" spans="1:7">
      <c r="A218" s="108"/>
      <c r="B218" s="109"/>
      <c r="C218" s="110"/>
      <c r="D218" s="110"/>
      <c r="E218" s="111"/>
      <c r="F218" s="110"/>
      <c r="G218" s="110"/>
    </row>
    <row r="219" spans="1:7">
      <c r="A219" s="108"/>
      <c r="B219" s="109"/>
      <c r="C219" s="110"/>
      <c r="D219" s="110"/>
      <c r="E219" s="111"/>
      <c r="F219" s="110"/>
      <c r="G219" s="110"/>
    </row>
    <row r="220" spans="1:7">
      <c r="A220" s="108"/>
      <c r="B220" s="109"/>
      <c r="C220" s="110"/>
      <c r="D220" s="110"/>
      <c r="E220" s="111"/>
      <c r="F220" s="110"/>
      <c r="G220" s="110"/>
    </row>
    <row r="221" spans="1:7">
      <c r="A221" s="108"/>
      <c r="B221" s="109"/>
      <c r="C221" s="110"/>
      <c r="D221" s="110"/>
      <c r="E221" s="111"/>
      <c r="F221" s="110"/>
      <c r="G221" s="110"/>
    </row>
    <row r="222" spans="1:7">
      <c r="A222" s="108"/>
      <c r="B222" s="109"/>
      <c r="C222" s="110"/>
      <c r="D222" s="110"/>
      <c r="E222" s="111"/>
      <c r="F222" s="110"/>
      <c r="G222" s="110"/>
    </row>
    <row r="223" spans="1:7">
      <c r="A223" s="108"/>
      <c r="B223" s="109"/>
      <c r="C223" s="110"/>
      <c r="D223" s="110"/>
      <c r="E223" s="111"/>
      <c r="F223" s="110"/>
      <c r="G223" s="110"/>
    </row>
    <row r="224" spans="1:7">
      <c r="A224" s="108"/>
      <c r="B224" s="109"/>
      <c r="C224" s="110"/>
      <c r="D224" s="110"/>
      <c r="E224" s="111"/>
      <c r="F224" s="110"/>
      <c r="G224" s="110"/>
    </row>
    <row r="225" spans="1:7">
      <c r="A225" s="108"/>
      <c r="B225" s="109"/>
      <c r="C225" s="110"/>
      <c r="D225" s="110"/>
      <c r="E225" s="111"/>
      <c r="F225" s="110"/>
      <c r="G225" s="110"/>
    </row>
    <row r="226" spans="1:7">
      <c r="A226" s="108"/>
      <c r="B226" s="109"/>
      <c r="C226" s="110"/>
      <c r="D226" s="110"/>
      <c r="E226" s="111"/>
      <c r="F226" s="110"/>
      <c r="G226" s="110"/>
    </row>
    <row r="227" spans="1:7">
      <c r="A227" s="108"/>
      <c r="B227" s="109"/>
      <c r="C227" s="110"/>
      <c r="D227" s="110"/>
      <c r="E227" s="111"/>
      <c r="F227" s="110"/>
      <c r="G227" s="110"/>
    </row>
    <row r="228" spans="1:7">
      <c r="A228" s="108"/>
      <c r="B228" s="109"/>
      <c r="C228" s="110"/>
      <c r="D228" s="110"/>
      <c r="E228" s="111"/>
      <c r="F228" s="110"/>
      <c r="G228" s="110"/>
    </row>
    <row r="229" spans="1:7">
      <c r="A229" s="108"/>
      <c r="B229" s="109"/>
      <c r="C229" s="110"/>
      <c r="D229" s="110"/>
      <c r="E229" s="111"/>
      <c r="F229" s="110"/>
      <c r="G229" s="110"/>
    </row>
    <row r="230" spans="1:7">
      <c r="A230" s="108"/>
      <c r="B230" s="109"/>
      <c r="C230" s="110"/>
      <c r="D230" s="110"/>
      <c r="E230" s="111"/>
      <c r="F230" s="110"/>
      <c r="G230" s="110"/>
    </row>
    <row r="231" spans="1:7">
      <c r="A231" s="108"/>
      <c r="B231" s="109"/>
      <c r="C231" s="110"/>
      <c r="D231" s="110"/>
      <c r="E231" s="111"/>
      <c r="F231" s="110"/>
      <c r="G231" s="110"/>
    </row>
    <row r="232" spans="1:7">
      <c r="A232" s="108"/>
      <c r="B232" s="109"/>
      <c r="C232" s="110"/>
      <c r="D232" s="110"/>
      <c r="E232" s="111"/>
      <c r="F232" s="110"/>
      <c r="G232" s="110"/>
    </row>
    <row r="233" spans="1:7">
      <c r="A233" s="108"/>
      <c r="B233" s="109"/>
      <c r="C233" s="110"/>
      <c r="D233" s="110"/>
      <c r="E233" s="111"/>
      <c r="F233" s="110"/>
      <c r="G233" s="110"/>
    </row>
    <row r="234" spans="1:7">
      <c r="A234" s="108"/>
      <c r="B234" s="109"/>
      <c r="C234" s="110"/>
      <c r="D234" s="110"/>
      <c r="E234" s="111"/>
      <c r="F234" s="110"/>
      <c r="G234" s="110"/>
    </row>
    <row r="235" spans="1:7">
      <c r="A235" s="108"/>
      <c r="B235" s="109"/>
      <c r="C235" s="110"/>
      <c r="D235" s="110"/>
      <c r="E235" s="111"/>
      <c r="F235" s="110"/>
      <c r="G235" s="110"/>
    </row>
    <row r="236" spans="1:7">
      <c r="A236" s="108"/>
      <c r="B236" s="109"/>
      <c r="C236" s="110"/>
      <c r="D236" s="110"/>
      <c r="E236" s="111"/>
      <c r="F236" s="110"/>
      <c r="G236" s="110"/>
    </row>
    <row r="237" spans="1:7">
      <c r="A237" s="108"/>
      <c r="B237" s="109"/>
      <c r="C237" s="110"/>
      <c r="D237" s="110"/>
      <c r="E237" s="111"/>
      <c r="F237" s="110"/>
      <c r="G237" s="110"/>
    </row>
    <row r="238" spans="1:7">
      <c r="A238" s="108"/>
      <c r="B238" s="109"/>
      <c r="C238" s="110"/>
      <c r="D238" s="110"/>
      <c r="E238" s="111"/>
      <c r="F238" s="110"/>
      <c r="G238" s="110"/>
    </row>
    <row r="239" spans="1:7">
      <c r="A239" s="108"/>
      <c r="B239" s="109"/>
      <c r="C239" s="110"/>
      <c r="D239" s="110"/>
      <c r="E239" s="111"/>
      <c r="F239" s="110"/>
      <c r="G239" s="110"/>
    </row>
    <row r="240" spans="1:7">
      <c r="A240" s="108"/>
      <c r="B240" s="109"/>
      <c r="C240" s="110"/>
      <c r="D240" s="110"/>
      <c r="E240" s="111"/>
      <c r="F240" s="110"/>
      <c r="G240" s="110"/>
    </row>
    <row r="241" spans="1:7">
      <c r="A241" s="108"/>
      <c r="B241" s="109"/>
      <c r="C241" s="110"/>
      <c r="D241" s="110"/>
      <c r="E241" s="111"/>
      <c r="F241" s="110"/>
      <c r="G241" s="110"/>
    </row>
  </sheetData>
  <mergeCells count="6">
    <mergeCell ref="A1:B1"/>
    <mergeCell ref="A2:F2"/>
    <mergeCell ref="A3:F3"/>
    <mergeCell ref="I28:I30"/>
    <mergeCell ref="B69:F69"/>
    <mergeCell ref="E1:F1"/>
  </mergeCells>
  <pageMargins left="0.7" right="0.7" top="0.75" bottom="0.75" header="0.3" footer="0.3"/>
  <pageSetup paperSize="9" scale="85"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21"/>
  <sheetViews>
    <sheetView workbookViewId="0">
      <selection activeCell="H9" sqref="H9"/>
    </sheetView>
  </sheetViews>
  <sheetFormatPr defaultColWidth="8.9140625" defaultRowHeight="10.199999999999999"/>
  <cols>
    <col min="1" max="1" width="3.4140625" style="139" customWidth="1"/>
    <col min="2" max="2" width="17.08203125" style="115" customWidth="1"/>
    <col min="3" max="4" width="6.9140625" style="115" customWidth="1"/>
    <col min="5" max="5" width="5.08203125" style="115" customWidth="1"/>
    <col min="6" max="7" width="6" style="115" customWidth="1"/>
    <col min="8" max="8" width="7" style="115" customWidth="1"/>
    <col min="9" max="10" width="7.33203125" style="115" customWidth="1"/>
    <col min="11" max="12" width="6.75" style="115" customWidth="1"/>
    <col min="13" max="13" width="6.33203125" style="115" customWidth="1"/>
    <col min="14" max="14" width="5.9140625" style="115" customWidth="1"/>
    <col min="15" max="16" width="5.08203125" style="115" customWidth="1"/>
    <col min="17" max="17" width="6.08203125" style="115" customWidth="1"/>
    <col min="18" max="18" width="6.4140625" style="115" customWidth="1"/>
    <col min="19" max="19" width="12.33203125" style="115" customWidth="1"/>
    <col min="20" max="20" width="8.9140625" style="115"/>
    <col min="21" max="21" width="7.4140625" style="115" bestFit="1" customWidth="1"/>
    <col min="22" max="16384" width="8.9140625" style="115"/>
  </cols>
  <sheetData>
    <row r="1" spans="1:50" ht="26.25" customHeight="1">
      <c r="A1" s="663"/>
      <c r="B1" s="663"/>
      <c r="Q1" s="35" t="s">
        <v>350</v>
      </c>
    </row>
    <row r="2" spans="1:50" ht="21" customHeight="1">
      <c r="A2" s="664" t="s">
        <v>351</v>
      </c>
      <c r="B2" s="664"/>
      <c r="C2" s="664"/>
      <c r="D2" s="664"/>
      <c r="E2" s="664"/>
      <c r="F2" s="664"/>
      <c r="G2" s="664"/>
      <c r="H2" s="664"/>
      <c r="I2" s="664"/>
      <c r="J2" s="664"/>
      <c r="K2" s="664"/>
      <c r="L2" s="664"/>
      <c r="M2" s="664"/>
      <c r="N2" s="664"/>
      <c r="O2" s="664"/>
      <c r="P2" s="664"/>
      <c r="Q2" s="664"/>
      <c r="R2" s="664"/>
    </row>
    <row r="3" spans="1:50" ht="27.75" customHeight="1">
      <c r="A3" s="665" t="str">
        <f>'chỉ tiêu VHXH'!A3:F3</f>
        <v>(Kèm theo Quyết định số          /QĐ-UBND ngày         /12/2021 của UBND huyện Tu Mơ Rông)</v>
      </c>
      <c r="B3" s="666"/>
      <c r="C3" s="666"/>
      <c r="D3" s="666"/>
      <c r="E3" s="666"/>
      <c r="F3" s="666"/>
      <c r="G3" s="666"/>
      <c r="H3" s="666"/>
      <c r="I3" s="666"/>
      <c r="J3" s="666"/>
      <c r="K3" s="666"/>
      <c r="L3" s="666"/>
      <c r="M3" s="666"/>
      <c r="N3" s="666"/>
      <c r="O3" s="666"/>
      <c r="P3" s="666"/>
      <c r="Q3" s="666"/>
      <c r="R3" s="666"/>
    </row>
    <row r="4" spans="1:50" ht="28.95" customHeight="1">
      <c r="A4" s="116"/>
      <c r="B4" s="117"/>
      <c r="C4" s="118"/>
      <c r="D4" s="118"/>
      <c r="E4" s="118"/>
      <c r="F4" s="117"/>
      <c r="G4" s="117"/>
      <c r="H4" s="119"/>
      <c r="I4" s="117"/>
      <c r="J4" s="117"/>
      <c r="K4" s="117"/>
      <c r="L4" s="119"/>
      <c r="M4" s="667" t="s">
        <v>352</v>
      </c>
      <c r="N4" s="667"/>
      <c r="O4" s="667"/>
      <c r="P4" s="667"/>
      <c r="Q4" s="667"/>
      <c r="R4" s="667"/>
    </row>
    <row r="5" spans="1:50" s="121" customFormat="1" ht="24" customHeight="1">
      <c r="A5" s="660" t="s">
        <v>353</v>
      </c>
      <c r="B5" s="660" t="s">
        <v>354</v>
      </c>
      <c r="C5" s="660" t="s">
        <v>99</v>
      </c>
      <c r="D5" s="660" t="s">
        <v>355</v>
      </c>
      <c r="E5" s="660"/>
      <c r="F5" s="660" t="s">
        <v>356</v>
      </c>
      <c r="G5" s="660"/>
      <c r="H5" s="660"/>
      <c r="I5" s="660"/>
      <c r="J5" s="660"/>
      <c r="K5" s="660"/>
      <c r="L5" s="660"/>
      <c r="M5" s="660"/>
      <c r="N5" s="660"/>
      <c r="O5" s="660"/>
      <c r="P5" s="660"/>
      <c r="Q5" s="668" t="s">
        <v>357</v>
      </c>
      <c r="R5" s="668"/>
    </row>
    <row r="6" spans="1:50" s="121" customFormat="1" ht="33.75" customHeight="1">
      <c r="A6" s="660"/>
      <c r="B6" s="660"/>
      <c r="C6" s="660"/>
      <c r="D6" s="660" t="s">
        <v>358</v>
      </c>
      <c r="E6" s="660" t="s">
        <v>359</v>
      </c>
      <c r="F6" s="660" t="s">
        <v>311</v>
      </c>
      <c r="G6" s="660"/>
      <c r="H6" s="660" t="s">
        <v>312</v>
      </c>
      <c r="I6" s="660"/>
      <c r="J6" s="660" t="s">
        <v>360</v>
      </c>
      <c r="K6" s="660" t="s">
        <v>361</v>
      </c>
      <c r="L6" s="660"/>
      <c r="M6" s="660" t="s">
        <v>362</v>
      </c>
      <c r="N6" s="660"/>
      <c r="O6" s="660" t="s">
        <v>363</v>
      </c>
      <c r="P6" s="660"/>
      <c r="Q6" s="660" t="s">
        <v>364</v>
      </c>
      <c r="R6" s="661" t="s">
        <v>365</v>
      </c>
    </row>
    <row r="7" spans="1:50" s="121" customFormat="1" ht="42.75" customHeight="1">
      <c r="A7" s="660"/>
      <c r="B7" s="660"/>
      <c r="C7" s="660"/>
      <c r="D7" s="660"/>
      <c r="E7" s="660"/>
      <c r="F7" s="120" t="s">
        <v>99</v>
      </c>
      <c r="G7" s="120" t="s">
        <v>366</v>
      </c>
      <c r="H7" s="120" t="s">
        <v>99</v>
      </c>
      <c r="I7" s="120" t="s">
        <v>366</v>
      </c>
      <c r="J7" s="660"/>
      <c r="K7" s="120" t="s">
        <v>99</v>
      </c>
      <c r="L7" s="120" t="s">
        <v>366</v>
      </c>
      <c r="M7" s="120" t="s">
        <v>99</v>
      </c>
      <c r="N7" s="120" t="s">
        <v>366</v>
      </c>
      <c r="O7" s="120" t="s">
        <v>367</v>
      </c>
      <c r="P7" s="120" t="s">
        <v>362</v>
      </c>
      <c r="Q7" s="660"/>
      <c r="R7" s="662"/>
    </row>
    <row r="8" spans="1:50" s="125" customFormat="1" ht="25.2" customHeight="1">
      <c r="A8" s="122"/>
      <c r="B8" s="123" t="s">
        <v>40</v>
      </c>
      <c r="C8" s="124">
        <f>C9+C11</f>
        <v>8685</v>
      </c>
      <c r="D8" s="124">
        <f>D9+D11</f>
        <v>8685</v>
      </c>
      <c r="E8" s="124">
        <f t="shared" ref="E8:R8" si="0">E9+E11</f>
        <v>0</v>
      </c>
      <c r="F8" s="124">
        <f t="shared" si="0"/>
        <v>150</v>
      </c>
      <c r="G8" s="124">
        <f t="shared" si="0"/>
        <v>150</v>
      </c>
      <c r="H8" s="124">
        <f t="shared" si="0"/>
        <v>2320</v>
      </c>
      <c r="I8" s="124">
        <f t="shared" si="0"/>
        <v>2320</v>
      </c>
      <c r="J8" s="124">
        <f t="shared" si="0"/>
        <v>3370</v>
      </c>
      <c r="K8" s="124">
        <f t="shared" si="0"/>
        <v>2385</v>
      </c>
      <c r="L8" s="124">
        <f t="shared" si="0"/>
        <v>2385</v>
      </c>
      <c r="M8" s="124">
        <f t="shared" si="0"/>
        <v>410</v>
      </c>
      <c r="N8" s="124">
        <f t="shared" si="0"/>
        <v>410</v>
      </c>
      <c r="O8" s="124">
        <f t="shared" si="0"/>
        <v>0</v>
      </c>
      <c r="P8" s="124">
        <f t="shared" si="0"/>
        <v>50</v>
      </c>
      <c r="Q8" s="124">
        <f t="shared" si="0"/>
        <v>320</v>
      </c>
      <c r="R8" s="124">
        <f t="shared" si="0"/>
        <v>0</v>
      </c>
    </row>
    <row r="9" spans="1:50" s="125" customFormat="1" ht="25.2" customHeight="1">
      <c r="A9" s="143" t="s">
        <v>49</v>
      </c>
      <c r="B9" s="144" t="s">
        <v>368</v>
      </c>
      <c r="C9" s="126">
        <f>C10</f>
        <v>445</v>
      </c>
      <c r="D9" s="126">
        <f t="shared" ref="D9:R9" si="1">D10</f>
        <v>445</v>
      </c>
      <c r="E9" s="126">
        <f t="shared" si="1"/>
        <v>0</v>
      </c>
      <c r="F9" s="126">
        <f t="shared" si="1"/>
        <v>0</v>
      </c>
      <c r="G9" s="126">
        <f t="shared" si="1"/>
        <v>0</v>
      </c>
      <c r="H9" s="126">
        <f t="shared" si="1"/>
        <v>0</v>
      </c>
      <c r="I9" s="126">
        <f t="shared" si="1"/>
        <v>0</v>
      </c>
      <c r="J9" s="126">
        <f t="shared" si="1"/>
        <v>0</v>
      </c>
      <c r="K9" s="126">
        <f t="shared" si="1"/>
        <v>35</v>
      </c>
      <c r="L9" s="126">
        <f t="shared" si="1"/>
        <v>35</v>
      </c>
      <c r="M9" s="126">
        <f t="shared" si="1"/>
        <v>410</v>
      </c>
      <c r="N9" s="126">
        <f t="shared" si="1"/>
        <v>410</v>
      </c>
      <c r="O9" s="126">
        <f t="shared" si="1"/>
        <v>0</v>
      </c>
      <c r="P9" s="126">
        <f t="shared" si="1"/>
        <v>0</v>
      </c>
      <c r="Q9" s="126">
        <f t="shared" si="1"/>
        <v>320</v>
      </c>
      <c r="R9" s="126">
        <f t="shared" si="1"/>
        <v>0</v>
      </c>
    </row>
    <row r="10" spans="1:50" s="125" customFormat="1" ht="25.2" customHeight="1">
      <c r="A10" s="127" t="s">
        <v>60</v>
      </c>
      <c r="B10" s="145" t="s">
        <v>369</v>
      </c>
      <c r="C10" s="128">
        <f>K10+M10</f>
        <v>445</v>
      </c>
      <c r="D10" s="128">
        <f>L10+N10</f>
        <v>445</v>
      </c>
      <c r="E10" s="128"/>
      <c r="F10" s="128"/>
      <c r="G10" s="128"/>
      <c r="H10" s="128"/>
      <c r="I10" s="128"/>
      <c r="J10" s="128"/>
      <c r="K10" s="128">
        <v>35</v>
      </c>
      <c r="L10" s="128">
        <v>35</v>
      </c>
      <c r="M10" s="128">
        <v>410</v>
      </c>
      <c r="N10" s="128">
        <v>410</v>
      </c>
      <c r="O10" s="128"/>
      <c r="P10" s="128"/>
      <c r="Q10" s="128">
        <v>320</v>
      </c>
      <c r="R10" s="128"/>
    </row>
    <row r="11" spans="1:50" s="125" customFormat="1" ht="25.2" customHeight="1">
      <c r="A11" s="143" t="s">
        <v>50</v>
      </c>
      <c r="B11" s="144" t="s">
        <v>370</v>
      </c>
      <c r="C11" s="126">
        <f>C12</f>
        <v>8240</v>
      </c>
      <c r="D11" s="126">
        <f t="shared" ref="D11:R11" si="2">D12</f>
        <v>8240</v>
      </c>
      <c r="E11" s="126">
        <f t="shared" si="2"/>
        <v>0</v>
      </c>
      <c r="F11" s="126">
        <f t="shared" si="2"/>
        <v>150</v>
      </c>
      <c r="G11" s="126">
        <f t="shared" si="2"/>
        <v>150</v>
      </c>
      <c r="H11" s="126">
        <f t="shared" si="2"/>
        <v>2320</v>
      </c>
      <c r="I11" s="126">
        <f t="shared" si="2"/>
        <v>2320</v>
      </c>
      <c r="J11" s="126">
        <f t="shared" si="2"/>
        <v>3370</v>
      </c>
      <c r="K11" s="126">
        <f t="shared" si="2"/>
        <v>2350</v>
      </c>
      <c r="L11" s="126">
        <f t="shared" si="2"/>
        <v>2350</v>
      </c>
      <c r="M11" s="126">
        <f t="shared" si="2"/>
        <v>0</v>
      </c>
      <c r="N11" s="126">
        <f t="shared" si="2"/>
        <v>0</v>
      </c>
      <c r="O11" s="126">
        <f t="shared" si="2"/>
        <v>0</v>
      </c>
      <c r="P11" s="126">
        <f t="shared" si="2"/>
        <v>50</v>
      </c>
      <c r="Q11" s="126">
        <f t="shared" si="2"/>
        <v>0</v>
      </c>
      <c r="R11" s="126">
        <f t="shared" si="2"/>
        <v>0</v>
      </c>
    </row>
    <row r="12" spans="1:50" s="131" customFormat="1" ht="25.2" customHeight="1">
      <c r="A12" s="129" t="s">
        <v>60</v>
      </c>
      <c r="B12" s="145" t="s">
        <v>371</v>
      </c>
      <c r="C12" s="130">
        <f>F12+H12+J12+K12+P12</f>
        <v>8240</v>
      </c>
      <c r="D12" s="130">
        <f>G12+I12+J12+L12+P12</f>
        <v>8240</v>
      </c>
      <c r="E12" s="130">
        <v>0</v>
      </c>
      <c r="F12" s="130">
        <v>150</v>
      </c>
      <c r="G12" s="130">
        <v>150</v>
      </c>
      <c r="H12" s="130">
        <v>2320</v>
      </c>
      <c r="I12" s="130">
        <v>2320</v>
      </c>
      <c r="J12" s="130">
        <v>3370</v>
      </c>
      <c r="K12" s="130">
        <v>2350</v>
      </c>
      <c r="L12" s="130">
        <v>2350</v>
      </c>
      <c r="M12" s="130">
        <v>0</v>
      </c>
      <c r="N12" s="130">
        <v>0</v>
      </c>
      <c r="O12" s="130">
        <v>0</v>
      </c>
      <c r="P12" s="130">
        <v>50</v>
      </c>
      <c r="Q12" s="130">
        <v>0</v>
      </c>
      <c r="R12" s="130">
        <v>0</v>
      </c>
      <c r="AH12" s="132"/>
      <c r="AI12" s="132"/>
      <c r="AJ12" s="132"/>
      <c r="AK12" s="132"/>
      <c r="AL12" s="132"/>
      <c r="AM12" s="132"/>
      <c r="AN12" s="132"/>
      <c r="AO12" s="132"/>
      <c r="AP12" s="132"/>
      <c r="AQ12" s="132"/>
      <c r="AR12" s="132"/>
      <c r="AS12" s="132"/>
      <c r="AT12" s="132"/>
      <c r="AU12" s="132"/>
      <c r="AV12" s="132"/>
      <c r="AW12" s="132"/>
      <c r="AX12" s="132"/>
    </row>
    <row r="13" spans="1:50" s="137" customFormat="1" ht="13.2">
      <c r="A13" s="133"/>
      <c r="B13" s="134"/>
      <c r="C13" s="134"/>
      <c r="D13" s="135"/>
      <c r="E13" s="135"/>
      <c r="F13" s="136"/>
      <c r="G13" s="136"/>
      <c r="H13" s="136"/>
      <c r="I13" s="136"/>
      <c r="J13" s="136"/>
      <c r="K13" s="136"/>
      <c r="L13" s="134"/>
      <c r="M13" s="136"/>
      <c r="N13" s="134"/>
      <c r="O13" s="134"/>
      <c r="P13" s="134"/>
      <c r="Q13" s="134"/>
      <c r="R13" s="134"/>
      <c r="AH13" s="138"/>
      <c r="AI13" s="138"/>
      <c r="AJ13" s="138"/>
      <c r="AK13" s="138"/>
      <c r="AL13" s="138"/>
      <c r="AM13" s="138"/>
      <c r="AN13" s="138"/>
      <c r="AO13" s="138"/>
      <c r="AP13" s="138"/>
      <c r="AQ13" s="138"/>
      <c r="AR13" s="138"/>
      <c r="AS13" s="138"/>
      <c r="AT13" s="138"/>
      <c r="AU13" s="138"/>
      <c r="AV13" s="138"/>
      <c r="AW13" s="138"/>
      <c r="AX13" s="138"/>
    </row>
    <row r="14" spans="1:50">
      <c r="D14" s="140"/>
      <c r="E14" s="140"/>
      <c r="F14" s="141"/>
      <c r="G14" s="141"/>
      <c r="H14" s="141"/>
      <c r="I14" s="141"/>
      <c r="J14" s="141"/>
      <c r="K14" s="141"/>
      <c r="M14" s="141"/>
      <c r="N14" s="141"/>
      <c r="O14" s="141"/>
      <c r="P14" s="141"/>
    </row>
    <row r="15" spans="1:50">
      <c r="A15" s="115"/>
      <c r="D15" s="140"/>
      <c r="E15" s="140"/>
      <c r="F15" s="141"/>
      <c r="G15" s="141"/>
      <c r="H15" s="141"/>
      <c r="I15" s="141"/>
      <c r="J15" s="141"/>
      <c r="K15" s="142"/>
      <c r="M15" s="141"/>
    </row>
    <row r="16" spans="1:50">
      <c r="A16" s="115"/>
      <c r="D16" s="140"/>
      <c r="E16" s="140"/>
      <c r="F16" s="141"/>
      <c r="G16" s="141"/>
      <c r="H16" s="141"/>
      <c r="I16" s="141"/>
      <c r="J16" s="141"/>
      <c r="K16" s="142"/>
      <c r="M16" s="141"/>
    </row>
    <row r="17" spans="1:13">
      <c r="A17" s="115"/>
      <c r="D17" s="140"/>
      <c r="E17" s="140"/>
      <c r="F17" s="141"/>
      <c r="G17" s="141"/>
      <c r="H17" s="141"/>
      <c r="I17" s="141"/>
      <c r="J17" s="141"/>
      <c r="K17" s="142"/>
      <c r="M17" s="141"/>
    </row>
    <row r="18" spans="1:13">
      <c r="A18" s="115"/>
      <c r="C18" s="141"/>
      <c r="D18" s="141"/>
      <c r="E18" s="141"/>
      <c r="G18" s="141"/>
    </row>
    <row r="19" spans="1:13">
      <c r="A19" s="115"/>
      <c r="G19" s="141" t="s">
        <v>248</v>
      </c>
    </row>
    <row r="20" spans="1:13">
      <c r="A20" s="115"/>
      <c r="G20" s="141"/>
    </row>
    <row r="21" spans="1:13">
      <c r="A21" s="115"/>
      <c r="G21" s="141"/>
    </row>
  </sheetData>
  <mergeCells count="20">
    <mergeCell ref="A1:B1"/>
    <mergeCell ref="A2:R2"/>
    <mergeCell ref="A3:R3"/>
    <mergeCell ref="M4:R4"/>
    <mergeCell ref="A5:A7"/>
    <mergeCell ref="B5:B7"/>
    <mergeCell ref="C5:C7"/>
    <mergeCell ref="D5:E5"/>
    <mergeCell ref="F5:P5"/>
    <mergeCell ref="Q5:R5"/>
    <mergeCell ref="M6:N6"/>
    <mergeCell ref="O6:P6"/>
    <mergeCell ref="Q6:Q7"/>
    <mergeCell ref="R6:R7"/>
    <mergeCell ref="D6:D7"/>
    <mergeCell ref="E6:E7"/>
    <mergeCell ref="F6:G6"/>
    <mergeCell ref="H6:I6"/>
    <mergeCell ref="J6:J7"/>
    <mergeCell ref="K6:L6"/>
  </mergeCells>
  <pageMargins left="0.7" right="0.7" top="0.75" bottom="0.75" header="0.3" footer="0.3"/>
  <pageSetup paperSize="9" scale="83" orientation="landscape"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F18"/>
  <sheetViews>
    <sheetView workbookViewId="0">
      <selection activeCell="B18" sqref="B18"/>
    </sheetView>
  </sheetViews>
  <sheetFormatPr defaultColWidth="8.9140625" defaultRowHeight="15"/>
  <cols>
    <col min="1" max="1" width="5.4140625" style="312" customWidth="1"/>
    <col min="2" max="2" width="48.75" style="302" customWidth="1"/>
    <col min="3" max="3" width="11.9140625" style="302" customWidth="1"/>
    <col min="4" max="4" width="11.08203125" style="302" customWidth="1"/>
    <col min="5" max="5" width="19.6640625" style="302" customWidth="1"/>
    <col min="6" max="6" width="10.5" style="302" customWidth="1"/>
    <col min="7" max="16384" width="8.9140625" style="302"/>
  </cols>
  <sheetData>
    <row r="1" spans="1:6" ht="15.6">
      <c r="A1" s="670" t="s">
        <v>747</v>
      </c>
      <c r="B1" s="670"/>
      <c r="C1" s="671" t="s">
        <v>729</v>
      </c>
      <c r="D1" s="671"/>
      <c r="E1" s="671"/>
    </row>
    <row r="2" spans="1:6" ht="15.6">
      <c r="A2" s="303"/>
      <c r="B2" s="304"/>
      <c r="C2" s="672"/>
      <c r="D2" s="672"/>
      <c r="E2" s="305"/>
    </row>
    <row r="3" spans="1:6" ht="27.75" customHeight="1">
      <c r="A3" s="673" t="s">
        <v>392</v>
      </c>
      <c r="B3" s="673"/>
      <c r="C3" s="673"/>
      <c r="D3" s="673"/>
      <c r="E3" s="673"/>
    </row>
    <row r="4" spans="1:6" ht="24.75" hidden="1" customHeight="1">
      <c r="A4" s="674" t="e">
        <f>'[1]DT chi cân đối NS huyện'!#REF!</f>
        <v>#REF!</v>
      </c>
      <c r="B4" s="674"/>
      <c r="C4" s="674"/>
      <c r="D4" s="674"/>
      <c r="E4" s="306"/>
    </row>
    <row r="5" spans="1:6" ht="23.25" customHeight="1">
      <c r="A5" s="307"/>
      <c r="B5" s="308"/>
      <c r="C5" s="669" t="s">
        <v>378</v>
      </c>
      <c r="D5" s="669"/>
      <c r="E5" s="669"/>
    </row>
    <row r="6" spans="1:6" ht="35.25" customHeight="1">
      <c r="A6" s="411" t="s">
        <v>39</v>
      </c>
      <c r="B6" s="411" t="s">
        <v>71</v>
      </c>
      <c r="C6" s="411" t="s">
        <v>38</v>
      </c>
      <c r="D6" s="411" t="s">
        <v>435</v>
      </c>
      <c r="E6" s="411" t="s">
        <v>5</v>
      </c>
    </row>
    <row r="7" spans="1:6" s="309" customFormat="1" ht="21.45" customHeight="1">
      <c r="A7" s="412">
        <v>1</v>
      </c>
      <c r="B7" s="412">
        <v>2</v>
      </c>
      <c r="C7" s="412">
        <v>3</v>
      </c>
      <c r="D7" s="412">
        <v>4</v>
      </c>
      <c r="E7" s="412">
        <v>5</v>
      </c>
    </row>
    <row r="8" spans="1:6" s="309" customFormat="1" ht="21.45" customHeight="1">
      <c r="A8" s="413"/>
      <c r="B8" s="414" t="s">
        <v>163</v>
      </c>
      <c r="C8" s="500">
        <f>C9+C16</f>
        <v>692</v>
      </c>
      <c r="D8" s="500">
        <f>D9+D16</f>
        <v>692</v>
      </c>
      <c r="E8" s="413"/>
    </row>
    <row r="9" spans="1:6" ht="21.45" customHeight="1">
      <c r="A9" s="414" t="s">
        <v>48</v>
      </c>
      <c r="B9" s="415" t="s">
        <v>111</v>
      </c>
      <c r="C9" s="497">
        <f>C10+C12</f>
        <v>690</v>
      </c>
      <c r="D9" s="497">
        <f>D10+D12</f>
        <v>690</v>
      </c>
      <c r="E9" s="416"/>
    </row>
    <row r="10" spans="1:6" ht="21.45" customHeight="1">
      <c r="A10" s="414" t="s">
        <v>49</v>
      </c>
      <c r="B10" s="415" t="s">
        <v>384</v>
      </c>
      <c r="C10" s="417">
        <f>C11</f>
        <v>0</v>
      </c>
      <c r="D10" s="417">
        <f>D11</f>
        <v>0</v>
      </c>
      <c r="E10" s="416"/>
      <c r="F10" s="325"/>
    </row>
    <row r="11" spans="1:6" s="310" customFormat="1" ht="21.45" hidden="1" customHeight="1">
      <c r="A11" s="419"/>
      <c r="B11" s="420"/>
      <c r="C11" s="421"/>
      <c r="D11" s="350"/>
      <c r="E11" s="434"/>
    </row>
    <row r="12" spans="1:6" ht="21.45" customHeight="1">
      <c r="A12" s="414" t="s">
        <v>50</v>
      </c>
      <c r="B12" s="415" t="s">
        <v>139</v>
      </c>
      <c r="C12" s="496">
        <f>SUM(C13:C15)</f>
        <v>690</v>
      </c>
      <c r="D12" s="496">
        <f>SUM(D13:D15)</f>
        <v>690</v>
      </c>
      <c r="E12" s="416"/>
    </row>
    <row r="13" spans="1:6" ht="40.799999999999997" customHeight="1">
      <c r="A13" s="422" t="s">
        <v>60</v>
      </c>
      <c r="B13" s="423" t="s">
        <v>721</v>
      </c>
      <c r="C13" s="495">
        <v>185</v>
      </c>
      <c r="D13" s="495">
        <f>C13</f>
        <v>185</v>
      </c>
      <c r="E13" s="424"/>
    </row>
    <row r="14" spans="1:6" ht="41.4" customHeight="1">
      <c r="A14" s="422" t="s">
        <v>60</v>
      </c>
      <c r="B14" s="423" t="s">
        <v>715</v>
      </c>
      <c r="C14" s="495">
        <v>2</v>
      </c>
      <c r="D14" s="495">
        <f>C14</f>
        <v>2</v>
      </c>
      <c r="E14" s="424"/>
    </row>
    <row r="15" spans="1:6" ht="34.200000000000003" customHeight="1">
      <c r="A15" s="422" t="s">
        <v>60</v>
      </c>
      <c r="B15" s="423" t="s">
        <v>716</v>
      </c>
      <c r="C15" s="495">
        <v>503</v>
      </c>
      <c r="D15" s="495">
        <f>C15</f>
        <v>503</v>
      </c>
      <c r="E15" s="424"/>
    </row>
    <row r="16" spans="1:6" s="311" customFormat="1" ht="21.45" customHeight="1">
      <c r="A16" s="425" t="s">
        <v>52</v>
      </c>
      <c r="B16" s="426" t="s">
        <v>373</v>
      </c>
      <c r="C16" s="498">
        <f>C17</f>
        <v>2</v>
      </c>
      <c r="D16" s="498">
        <f>D17</f>
        <v>2</v>
      </c>
      <c r="E16" s="426"/>
    </row>
    <row r="17" spans="1:5" s="293" customFormat="1" ht="33" customHeight="1">
      <c r="A17" s="391" t="s">
        <v>60</v>
      </c>
      <c r="B17" s="418" t="s">
        <v>722</v>
      </c>
      <c r="C17" s="499">
        <v>2</v>
      </c>
      <c r="D17" s="499">
        <v>2</v>
      </c>
      <c r="E17" s="396"/>
    </row>
    <row r="18" spans="1:5" s="310" customFormat="1" ht="21.45" customHeight="1">
      <c r="A18" s="427"/>
      <c r="B18" s="428"/>
      <c r="C18" s="429"/>
      <c r="D18" s="429"/>
      <c r="E18" s="430"/>
    </row>
  </sheetData>
  <mergeCells count="6">
    <mergeCell ref="C5:E5"/>
    <mergeCell ref="A1:B1"/>
    <mergeCell ref="C1:E1"/>
    <mergeCell ref="C2:D2"/>
    <mergeCell ref="A3:E3"/>
    <mergeCell ref="A4:D4"/>
  </mergeCells>
  <pageMargins left="0.59055118110236227" right="0.39370078740157483" top="0.74803149606299213" bottom="0.74803149606299213" header="0.31496062992125984" footer="0.31496062992125984"/>
  <pageSetup paperSize="9" scale="75"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7</vt:i4>
      </vt:variant>
    </vt:vector>
  </HeadingPairs>
  <TitlesOfParts>
    <vt:vector size="20" baseType="lpstr">
      <vt:lpstr>Cân đối thu chi</vt:lpstr>
      <vt:lpstr>Tổng hợp DT (12T) </vt:lpstr>
      <vt:lpstr>Tổng hợp DT chi (06T) </vt:lpstr>
      <vt:lpstr>DT thu 2025</vt:lpstr>
      <vt:lpstr>Tổng hợp DT (theo lĩnh vực)</vt:lpstr>
      <vt:lpstr>DT chi cân đối NS </vt:lpstr>
      <vt:lpstr>Sheet1</vt:lpstr>
      <vt:lpstr>SC SNGD</vt:lpstr>
      <vt:lpstr>chỉ tiêu KTXH</vt:lpstr>
      <vt:lpstr>chỉ tieeuNN-TS</vt:lpstr>
      <vt:lpstr>chỉ tiêu VHXH</vt:lpstr>
      <vt:lpstr>chi tieu gd-dt</vt:lpstr>
      <vt:lpstr>BSMT</vt:lpstr>
      <vt:lpstr>'DT thu 2025'!Print_Area</vt:lpstr>
      <vt:lpstr>'chỉ tieeuNN-TS'!Print_Titles</vt:lpstr>
      <vt:lpstr>'chỉ tiêu VHXH'!Print_Titles</vt:lpstr>
      <vt:lpstr>'DT chi cân đối NS '!Print_Titles</vt:lpstr>
      <vt:lpstr>'DT thu 2025'!Print_Titles</vt:lpstr>
      <vt:lpstr>'SC SNGD'!Print_Titles</vt:lpstr>
      <vt:lpstr>'Tổng hợp DT (12T) '!Print_Titles</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2025-07-15T08:02:29Z</cp:lastPrinted>
  <dcterms:created xsi:type="dcterms:W3CDTF">2013-05-13T02:12:59Z</dcterms:created>
  <dcterms:modified xsi:type="dcterms:W3CDTF">2025-07-15T08:02:34Z</dcterms:modified>
</cp:coreProperties>
</file>